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lanta\Desktop\02_Jednorazówka\2_Postępowanie\"/>
    </mc:Choice>
  </mc:AlternateContent>
  <xr:revisionPtr revIDLastSave="0" documentId="13_ncr:1_{F6834F70-EC73-4D58-B8AF-402022BC4FAE}" xr6:coauthVersionLast="47" xr6:coauthVersionMax="47" xr10:uidLastSave="{00000000-0000-0000-0000-000000000000}"/>
  <bookViews>
    <workbookView xWindow="636" yWindow="696" windowWidth="17280" windowHeight="9960" activeTab="1" xr2:uid="{00000000-000D-0000-FFFF-FFFF00000000}"/>
  </bookViews>
  <sheets>
    <sheet name="Zadanie Nr 1 z KOREKTĄ" sheetId="11" r:id="rId1"/>
    <sheet name="Zadanie Nr 4  z KOREKTĄ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1" l="1"/>
  <c r="H34" i="11" s="1"/>
  <c r="F33" i="11"/>
  <c r="H33" i="11" s="1"/>
  <c r="F32" i="11"/>
  <c r="H32" i="11" s="1"/>
  <c r="F31" i="11"/>
  <c r="H31" i="11" s="1"/>
  <c r="F30" i="11"/>
  <c r="H30" i="11" s="1"/>
  <c r="F29" i="11"/>
  <c r="H29" i="11" s="1"/>
  <c r="F28" i="11"/>
  <c r="H28" i="11" s="1"/>
  <c r="F27" i="11"/>
  <c r="H27" i="11" s="1"/>
  <c r="F26" i="11"/>
  <c r="H26" i="11" s="1"/>
  <c r="F25" i="11"/>
  <c r="H25" i="11" s="1"/>
  <c r="F24" i="11"/>
  <c r="H24" i="11" s="1"/>
  <c r="F23" i="11"/>
  <c r="H23" i="11" s="1"/>
  <c r="F22" i="11"/>
  <c r="H22" i="11" s="1"/>
  <c r="F21" i="11"/>
  <c r="H21" i="11" s="1"/>
  <c r="F20" i="11"/>
  <c r="H20" i="11" s="1"/>
  <c r="F19" i="11"/>
  <c r="H19" i="11" s="1"/>
  <c r="F18" i="11"/>
  <c r="H18" i="11" s="1"/>
  <c r="F17" i="11"/>
  <c r="H17" i="11" s="1"/>
  <c r="F16" i="11"/>
  <c r="H16" i="11" s="1"/>
  <c r="F15" i="11"/>
  <c r="H15" i="11" s="1"/>
  <c r="F14" i="11"/>
  <c r="H14" i="11" s="1"/>
  <c r="F13" i="11"/>
  <c r="H13" i="11" s="1"/>
  <c r="F12" i="11"/>
  <c r="F35" i="11" s="1"/>
  <c r="F73" i="12"/>
  <c r="H73" i="12" s="1"/>
  <c r="F72" i="12"/>
  <c r="H72" i="12" s="1"/>
  <c r="F71" i="12"/>
  <c r="H71" i="12" s="1"/>
  <c r="F70" i="12"/>
  <c r="H70" i="12" s="1"/>
  <c r="F69" i="12"/>
  <c r="H69" i="12" s="1"/>
  <c r="F68" i="12"/>
  <c r="H68" i="12" s="1"/>
  <c r="F67" i="12"/>
  <c r="H67" i="12" s="1"/>
  <c r="F66" i="12"/>
  <c r="H66" i="12" s="1"/>
  <c r="H65" i="12"/>
  <c r="F65" i="12"/>
  <c r="F64" i="12"/>
  <c r="H64" i="12" s="1"/>
  <c r="F63" i="12"/>
  <c r="H63" i="12" s="1"/>
  <c r="F62" i="12"/>
  <c r="H62" i="12" s="1"/>
  <c r="F61" i="12"/>
  <c r="H61" i="12" s="1"/>
  <c r="F60" i="12"/>
  <c r="H60" i="12" s="1"/>
  <c r="F59" i="12"/>
  <c r="H59" i="12" s="1"/>
  <c r="F58" i="12"/>
  <c r="H58" i="12" s="1"/>
  <c r="F57" i="12"/>
  <c r="H57" i="12" s="1"/>
  <c r="F56" i="12"/>
  <c r="H56" i="12" s="1"/>
  <c r="H55" i="12"/>
  <c r="F55" i="12"/>
  <c r="F54" i="12"/>
  <c r="H54" i="12" s="1"/>
  <c r="F53" i="12"/>
  <c r="H53" i="12" s="1"/>
  <c r="F52" i="12"/>
  <c r="H52" i="12" s="1"/>
  <c r="F51" i="12"/>
  <c r="H51" i="12" s="1"/>
  <c r="F50" i="12"/>
  <c r="H50" i="12" s="1"/>
  <c r="F49" i="12"/>
  <c r="H49" i="12" s="1"/>
  <c r="F48" i="12"/>
  <c r="H48" i="12" s="1"/>
  <c r="F47" i="12"/>
  <c r="H47" i="12" s="1"/>
  <c r="F46" i="12"/>
  <c r="H46" i="12" s="1"/>
  <c r="H45" i="12"/>
  <c r="F45" i="12"/>
  <c r="F44" i="12"/>
  <c r="H44" i="12" s="1"/>
  <c r="F43" i="12"/>
  <c r="H43" i="12" s="1"/>
  <c r="F42" i="12"/>
  <c r="H42" i="12" s="1"/>
  <c r="F41" i="12"/>
  <c r="H41" i="12" s="1"/>
  <c r="F40" i="12"/>
  <c r="H40" i="12" s="1"/>
  <c r="F39" i="12"/>
  <c r="H39" i="12" s="1"/>
  <c r="F38" i="12"/>
  <c r="H38" i="12" s="1"/>
  <c r="F37" i="12"/>
  <c r="H37" i="12" s="1"/>
  <c r="F36" i="12"/>
  <c r="H36" i="12" s="1"/>
  <c r="H35" i="12"/>
  <c r="F35" i="12"/>
  <c r="F34" i="12"/>
  <c r="H34" i="12" s="1"/>
  <c r="F33" i="12"/>
  <c r="H33" i="12" s="1"/>
  <c r="F32" i="12"/>
  <c r="H32" i="12" s="1"/>
  <c r="F31" i="12"/>
  <c r="H31" i="12" s="1"/>
  <c r="F30" i="12"/>
  <c r="H30" i="12" s="1"/>
  <c r="F29" i="12"/>
  <c r="H29" i="12" s="1"/>
  <c r="F28" i="12"/>
  <c r="H28" i="12" s="1"/>
  <c r="F27" i="12"/>
  <c r="H27" i="12" s="1"/>
  <c r="F26" i="12"/>
  <c r="H26" i="12" s="1"/>
  <c r="H25" i="12"/>
  <c r="F25" i="12"/>
  <c r="F24" i="12"/>
  <c r="H24" i="12" s="1"/>
  <c r="F23" i="12"/>
  <c r="H23" i="12" s="1"/>
  <c r="F22" i="12"/>
  <c r="H22" i="12" s="1"/>
  <c r="F21" i="12"/>
  <c r="H21" i="12" s="1"/>
  <c r="F20" i="12"/>
  <c r="H20" i="12" s="1"/>
  <c r="F19" i="12"/>
  <c r="H19" i="12" s="1"/>
  <c r="F18" i="12"/>
  <c r="H18" i="12" s="1"/>
  <c r="F17" i="12"/>
  <c r="H17" i="12" s="1"/>
  <c r="F16" i="12"/>
  <c r="H16" i="12" s="1"/>
  <c r="H15" i="12"/>
  <c r="F15" i="12"/>
  <c r="F14" i="12"/>
  <c r="H14" i="12" s="1"/>
  <c r="F13" i="12"/>
  <c r="H13" i="12" s="1"/>
  <c r="F12" i="12"/>
  <c r="F74" i="12" s="1"/>
  <c r="H12" i="11" l="1"/>
  <c r="H35" i="11" s="1"/>
  <c r="H12" i="12"/>
  <c r="H74" i="12" s="1"/>
</calcChain>
</file>

<file path=xl/sharedStrings.xml><?xml version="1.0" encoding="utf-8"?>
<sst xmlns="http://schemas.openxmlformats.org/spreadsheetml/2006/main" count="210" uniqueCount="116">
  <si>
    <t>opakowanie</t>
  </si>
  <si>
    <t>Sztuka</t>
  </si>
  <si>
    <t>Lp.</t>
  </si>
  <si>
    <t>VAT</t>
  </si>
  <si>
    <t>sztuka</t>
  </si>
  <si>
    <t>Igły sterylne j.u. 0,9 x 40mm BD,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</si>
  <si>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 xml:space="preserve">Strzykawki j.u., o pojemności 50ml, czytelna, nieścieralna skala; oznaczenie co 1ml; rondo tłoka ściśle przylegającego do ścian strzykawki, o łatwym przesuwie, z gumową uszczelką; dokładność skali, typ Luer-lock; jałowa, nie pirogenna,  nietoksyczna; kompatybilna z pompami  infuzyjnymi: Medima, Ascor, Syramed </t>
  </si>
  <si>
    <t>Cewnik z PVC do odsysania górnych dróg oddechowych, CH 12; jednorazowego użytku, powierzchnia zmrożona; z otworem centralnym, dwoma otworami bocznymi (naprzeciwległe) o łącznej powierzchni mniejszej niż powierzchnia otworu centralnego; ze ściętą pod kątem prostym końcówką atraumatyczną, sterylny, miękki. Kolorystyczne oznaczenie rozmiaru na konektorze; dł.  60 cm, pakowany pojedynczo: folia/papier; z oznaczeniem rozmiaru na opakowaniu</t>
  </si>
  <si>
    <t>Cewnik z PVC do odsysania górnych dróg oddechowych, CH 18; jednorazowego użytku, powierzchnia zmrożona; z otworem centralnym, dwoma otworami bocznymi (naprzeciwległe) o łącznej powierzchni mniejszej niż powierzchnia otworu centralnego; ze ściętą pod kątem prostym końcówką atraumatyczną, sterylny, miękki. Kolorystyczne oznaczenie rozmiaru na konektorze; dł.  60 cm, pakowany pojedynczo: folia/papier; z oznaczeniem rozmiaru na opakowaniu</t>
  </si>
  <si>
    <t>Cewnik z PVC do odsysania górnych dróg oddechowych, CH 8; jednorazowego użytku, powierzchnia zmrożona; z otworem centralnym, dwoma otworami bocznymi (naprzeciwległe) o łącznej powierzchni mniejszej niż powierzchnia otworu centralnego; ze ściętą pod kątem prostym końcówką atraumatyczną, sterylny, miękki. Kolorystyczne oznaczenie rozmiaru na konektorze; dł.  40 cm, pakowany pojedynczo: folia/papier; z oznaczeniem rozmiaru na opakowaniu</t>
  </si>
  <si>
    <t>Obwód oddechowy 100/905/340 Peneupac, Jednorurowy obwód do wentylatora Pneupac pasujący do respiratora transportowego Pneupac plus 310 z wewnętrzną linią do monitorowania ciśnienia, filtrem In-Line i nasadką odchylającą strumień powietrza wydychanego</t>
  </si>
  <si>
    <t>Zestaw do Konikotomii - Quicktrach aplikator dojścia dotchawicznego, strzykawka do pneumatycznego zabezpieczania, opaska stabilizująca dojście i elastyczna rurka do połączenia z respiratorem lub workiem resuscytacyjnym.
 powyżej 10 lat - kaniula o średnicy 4 mm) i dla dzieci (od 2 do 10 lat kaniula o średnicy 2 mm).</t>
  </si>
  <si>
    <t>Maska tlenowa z nebulizatorem dla dzieci S. Maska tlenowa do podaży tlenu o średnim stężeniu wykonana z miękkiego, przezroczystego tworzywa z elastycznym paskiem mocującym z zatopionymi końcami, z otworami bocznymi ułatwiającymi wydech, z drenem o długości min. 180cm z uniwersalnymi złączami, z nebulizatorem dla dzieci, sterylna, pakowana pojedynczo.</t>
  </si>
  <si>
    <t>Łyżka do laryngoskopu, rozm. 0 , plastikowa, jednorazowego użytku, wykonana z materiału ABS typ  Macintosh, do laryngoskopów, kompatybilna z rękojeściami zgodnymi z normą. Wykonana w tzw. „zielonym standardzie”, sterylna.</t>
  </si>
  <si>
    <t>Łyżka do laryngoskopu, rozm. 1,  plastikowa, jednorazowego użytku, wykonana z materiału ABS typ  Macintosh, do laryngoskopów, kompatybilna z rękojeściami zgodnymi z normą. Wykonana w tzw. „zielonym standardzie”, sterylna</t>
  </si>
  <si>
    <t>Łyżka do laryngoskopu, rozm. 2,  plastikowa, jednorazowego użytku, wykonana z materiału ABS typ  Macintosh, do laryngoskopów, kompatybilna z rękojeściami zgodnymi z normą. Wykonana w tzw. „zielonym standardzie”, sterylna</t>
  </si>
  <si>
    <t>Łyżka do laryngoskopu, rozm. 3,  plastikowa, jednorazowego użytku, wykonana z materiału ABS typ  Macintosh, do laryngoskopów, kompatybilna z rękojeściami zgodnymi z normą. Wykonana w tzw. „zielonym standardzie”, sterylna</t>
  </si>
  <si>
    <t>Łyżka do laryngoskopu, rozm. 4,  plastikowa, jednorazowego użytku, wykonana z materiału ABS typ  Macintosh, do laryngoskopów, kompatybilna z rękojeściami zgodnymi z normą. Wykonana w tzw. „zielonym standardzie”, sterylna</t>
  </si>
  <si>
    <t>Maska tlenowa z rezerwuarem i drenem - dla dorosłych L, maska jednorazowa z gumką wyposażona w worek - rezerwuar tlenowy,  wykonana z przezroczystego, nietoksycznego PCV, posiadająca regulowaną blaszkę na nos oraz gumkę mocującą, wyposażona w dren</t>
  </si>
  <si>
    <t>Maska tlenowa z rezerwuarem i drenem - dla dorosłych M, maska jednorazowa z gumką wyposażona w worek - rezerwuar tlenowy,  wykonana z przezroczystego, nietoksycznego PCV, posiadająca regulowaną blaszkę na nos oraz gumkę mocującą, wyposażona w dren</t>
  </si>
  <si>
    <t>Maska tlenowa z rezerwuarem i drenem - dla dorosłych XL, maska jednorazowa z gumką wyposażona w worek - rezerwuar tlenowy,  wykonana z przezroczystego, nietoksycznego PCV, posiadająca regulowaną blaszkę na nos oraz gumkę mocującą, wyposażona w dren</t>
  </si>
  <si>
    <t>Maska tlenowa z rezerwuarem i drenem - pediatryczna S, maska jednorazowa z gumką wyposażona w worek - rezerwuar tlenowy,  wykonana z przezroczystego, nietoksycznego PCV, posiadająca regulowaną blaszkę na nos oraz gumkę mocującą, wyposażona w dren</t>
  </si>
  <si>
    <t>Rurka intubacyjna z mankietem  nr 3,0, wykonana z elastycznego PVC, wyposażona w boczny otwór Murphy’ego, skalowanie co 1 cm, wyposażona w niskociśnieniowy, wsokoobjętościowy mankiet uszczelniający, balonik kontrolny z oznaczeniem numeru serii i rozmiaru, półprzeźroczysty, odłączalny łącznik o średnicy zewnętrznej 15 mm, nie zawierająca lateksu</t>
  </si>
  <si>
    <t>Rurka intubacyjna z mankietem  nr 3,5,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</si>
  <si>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4,0,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</si>
  <si>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4,5,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</si>
  <si>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5,0,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</si>
  <si>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5,5,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</si>
  <si>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6,0,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</si>
  <si>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6,5,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</si>
  <si>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7,0,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</si>
  <si>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7,5,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</si>
  <si>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8,0,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</si>
  <si>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Rurka intubacyjna z mankietem  nr 8,5, wykonana z elastycznego PVC, wyposażona w boczny otwór Murphy’ego, skalowanie co 1 cm, wyposażona w niskociśnieniowy, wysokoobjętościowy mankiet uszczelniający, balonik kontrolny z oznaczeniem numeru serii i rozmiaru, półprzeźroczysty, odłączalny łącznik o średnicy zewnętrznej 15 mm, nie zawierająca lateksu</t>
  </si>
  <si>
    <t>Łącznik układu oddechowego 15F/22M-22F Łącznik anestezjologiczny z PCV gładki w środku, podwójnie obrotowym z zatyczką do odsysania i bronchoskopii, długość 10cm /+ 5cm.  Złącza 22M/15F od strony pacjenta, 22F od strony maszyny, pakowany pojedynczo, sterylny.</t>
  </si>
  <si>
    <t>Przedłużacze do pomp infuzyjnych 1,5m dług.; typ Luer-Lock, jałowe,długość 150 cm,kolor biały lub transparentny</t>
  </si>
  <si>
    <t>Strzykawki j.u., o pojemności 2ml, ze skalą 0,1ml; dwuczęściowa ze skalą rozszerzoną o ok 10%; o przezroczystym cylindrze z polipropylenu z niezmywalną, wyraźnie czytelną skalą, płynnym przesuwem tłoka; zabezpieczenie przed wypadnięciem tłoka w postaci dwóch pierścieni umieszczonych wewnątrz cylindra. Pakowana pojedynczo; jałowa; z widoczną datą ważności; oznaczone CE. Opakowanie zbiorcze 100 szt.</t>
  </si>
  <si>
    <t>Strzykawki j.u., o pojemności 5ml, ze skalą 0,2ml; dwuczęściowa ze skalą rozszerzoną o ok 10%; o przezroczystym cylindrze z polipropylenu z niezmywalną, wyraźnie czytelną skalą, płynnym przesuwem tłoka; zabezpieczenie przed wypadnięciem tłoka w postaci dwóch pierścieni umieszczonych wewnątrz cylindra. Pakowana pojedynczo; jałowa; z widoczną datą ważności; oznaczone CE. Opakowanie zbiorcze 100 szt.</t>
  </si>
  <si>
    <t>Strzykawki j.u., o pojemności 10ml, ze skalą 0,5 ml; dwuczęściowa ze skalą rozszerzoną o ok 10%; o przezroczystym cylindrze z polipropylenu z niezmywalną, wyraźnie czytelną skalą, płynnym przesuwem tłoka; zabezpieczenie przed wypadnięciem tłoka w postaci dwóch pierścieni umieszczonych wewnątrz cylindra. Pakowana pojedynczo; jałowa; z widoczną datą ważności; oznaczone CE. Opakowanie zbiorcze 100 szt</t>
  </si>
  <si>
    <t>Strzykawki j.u., o pojemności 20ml, ze skalą 1 ml; dwuczęściowa ze skalą rozszerzoną o ok 10%; o przezroczystym cylindrze z polipropylenu z niezmywalną, wyraźnie czytelną skalą, płynnym przesuwem tłoka; zabezpieczenie przed wypadnięciem tłoka w postaci dwóch pierścieni umieszczonych wewnątrz cylindra, pakowana pojedynczo; jałowa; z widoczną datą ważności; oznaczone CE. Opakowanie zbiorcze 100 szt.</t>
  </si>
  <si>
    <t>Strzykawki j.u., o pojemności 100ml (Janetta), czytelna, nieścieralna skala; oznaczenie co 1-2ml rondo tłoka, ściśle przylegającego do ścian strzykawki, o łatwym przesuwie; z gumową uszczelką; dwustronna skala; jałowa, niepirogenna, nietoksyczna, z dołączonym łącznikiem Luer lub stożkiem cewnikowym .</t>
  </si>
  <si>
    <t>Igły sterylne j.u. 0,6 x 30mm,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</si>
  <si>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>Igły sterylne j.u. 0,7 x 40mm,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</si>
  <si>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>Igły sterylne j.u. 0,8 x 40mm,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</si>
  <si>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>Igły sterylne j.u. 1,2 x 40mm,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</si>
  <si>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>Adapter ETCO2 dróg oddechowych. FilterLine SET dla dorosłych/dzieci do zastosowań intubowanych dedykowny do firmy Physio-Control. FilterLine dla krótkotrwale zaintubowanych pacjentów. Długość 200cm.</t>
  </si>
  <si>
    <t>Maska do ambu jednorazowa, rozm. 3, przezroczysta kopuła, miękki kołnierz przylegajacy do twarzy pacjenta, zastawka regulująca wypełnienie kołnierza, pakowana pojedynczo</t>
  </si>
  <si>
    <t>Maska do ambu jednorazowa, rozm. 1, przezroczysta kopuła, miękki kołnierz przylegajacy do twarzy pacjenta, zastawka regulująca wypełnienie kołnierza, pakowana pojedynczo</t>
  </si>
  <si>
    <t>Maska (anestatyczna) do ambu jednorazowa, rozm. 0, przezroczysta kopuła, miękki kołnierz przylegajacy do twarzy pacjenta, zastawka regulująca wypełnienie kołnierza, sterylna, pakowana pojedynczo</t>
  </si>
  <si>
    <t>Maska do ambu jednorazowa, rozm. 4, przezroczysta kopuła, miękki kołnierz przylegajacy do twarzy pacjenta, zastawka regulująca wypełnienie kołnierza, pakowana pojedynczo</t>
  </si>
  <si>
    <t>Maska do ambu jednorazowa, rozm. 5, przezroczysta kopuła, miękki kołnierz przylegajacy do twarzy pacjenta, zastawka regulująca wypełnienie kołnierza, pakowana pojedynczo</t>
  </si>
  <si>
    <t>Wkłady jednorazowe do ssaka. Wkłady  workowe  na wydzielinę o pojemności 1000 ml o okrągłym kształcie z trwale dołączoną pokrywą do wkładów pasujące do ssaka EVO PLUS</t>
  </si>
  <si>
    <t>Prowadnica Bougie 3,3/600mm, elastyczna,  wzmocniona na całej długości, skalowana co 1 cm, jednorazowa</t>
  </si>
  <si>
    <t>Prowadnica Bougie 5.0/600mm, elastyczna,  wzmocniona na całej długości, skalowana co 1 cm, jednorazowa</t>
  </si>
  <si>
    <t>Zgłębnik żołądkowy CH 12 dł.80cm,  wykonany z PVC odpornego na załamania i skręcanie się,2-4 otwory boczne, kolorystyczne oznaczenie rozmiaru na łączniku, nie zawierająca lateksu, jednorazowego użytku,dł. do 100 cm</t>
  </si>
  <si>
    <t>Zgłębnik żołądkowy CH 16 dł.80cm,  wykonany z PVC odpornego na załamania i skręcanie się,2-4 otwory boczne, kolorystyczne oznaczenie rozmiaru na łączniku, nie zawierająca lateksu, jednorazowego użytku,dł. do 100 cm</t>
  </si>
  <si>
    <t>Zgłębnik żołądkowy CH 18 dł.80cm,  wykonany z PVC odpornego na załamania i skręcanie się,2-4 otwory boczne, kolorystyczne oznaczenie rozmiaru na łączniku, nie zawierająca lateksu, jednorazowego użytku,dł. do 100 cm</t>
  </si>
  <si>
    <t>Prowadnice do rurek intubacyjnych , 5.0/370mm, miękki koniec dystalny nie powodujący urazów bez lateksu, bez ftalanów jałowa, jednorazowego użytku</t>
  </si>
  <si>
    <t>Prowadnice do rurek intubacyjnych 3.0/340mm, miękki koniec dystalny nie powodujący urazów bez lateksu, bez ftalanów jałowa, jednorazowego użytku</t>
  </si>
  <si>
    <t>Prowadnice do rurek intubacyjnych 4.0/340mm, miękki koniec dystalny nie powodujący urazów bez lateksu, bez ftalanów jałowa, jednorazowego użytku</t>
  </si>
  <si>
    <t>Kaniula venflon w  rozmiarze 0,7x19, sterylna, z dodatkowym portem do iniekcji zabezpieczonym koreczkiem. Kaniula wykonana z poliuretanu posiadające minimum 4 paski kontrastujące w promieniach RTG. Posiadające zatyczkę z filtrem hydrofobowym lub zastawkę antyzwrotną zabezpieczające przed wypływem krwi w momencie wkłucia; Wyrób nie może zawierać w składzie ftalanów i lateksu.  Komin kaniuli wykonany z materiału uniemożliwiającego samoczynne wysunięcie np. podczas wyciągania koreczka, koreczek typu luer lock z trzpieniem powyżej jego krawędzi. Na opakowaniu każdej kaniuli widoczna data ważności, rozmiar, producent oraz przepływ. Sterylna pakowana pojedynczo w opakowanie typu TYVEC, kodowana kolorystycznie.</t>
  </si>
  <si>
    <t>Kaniula venflon w  rozmiarze 0,9x25, sterylna, z dodatkowym portem do iniekcji zabezpieczonym koreczkiem. Kaniula wykonana z poliuretanu posiadające minimum 4 paski kontrastujące w promieniach RTG. Posiadające zatyczkę z filtrem hydrofobowym lub zastawkę antyzwrotną zabezpieczające przed wypływem krwi w momencie wkłucia; Wyrób nie może zawierać w składzie ftalanów i lateksu.  Komin kaniuli wykonany z materiału uniemożliwiającego samoczynne wysunięcie np. podczas wyciągania koreczka, koreczek typu luer lock z trzpieniem powyżej jego krawędzi. Na opakowaniu każdej kaniuli widoczna data ważności, rozmiar, producent oraz przepływ. Sterylna pakowana pojedynczo w opakowanie typu TYVEC, kodowana kolorystycznie.</t>
  </si>
  <si>
    <t>Kaniula venflon w  rozmiarze 1,3x45, sterylna, z dodatkowym portem do iniekcji zabezpieczonym koreczkiem. Kaniula wykonana z poliuretanu posiadające minimum 4 paski kontrastujące w promieniach RTG. Posiadające zatyczkę z filtrem hydrofobowym lub zastawkę antyzwrotną zabezpieczające przed wypływem krwi w momencie wkłucia; Wyrób nie może zawierać w składzie ftalanów i lateksu.  Komin kaniuli wykonany z materiału uniemożliwiającego samoczynne wysunięcie np. podczas wyciągania koreczka, koreczek typu luer lock z trzpieniem powyżej jego krawędzi. Na opakowaniu każdej kaniuli widoczna data ważności, rozmiar, producent oraz przepływ. Sterylna pakowana pojedynczo w opakowanie typu TYVEC, kodowana kolorystycznie.</t>
  </si>
  <si>
    <t>Kaniula venflon w  rozmiarze 1,5x45, sterylna, z dodatkowym portem do iniekcji zabezpieczonym koreczkiem. Kaniula wykonana z poliuretanu posiadające minimum 4 paski kontrastujące w promieniach RTG. Posiadające zatyczkę z filtrem hydrofobowym lub zastawkę antyzwrotną zabezpieczające przed wypływem krwi w momencie wkłucia; Wyrób nie może zawierać w składzie ftalanów i lateksu.  Komin kaniuli wykonany z materiału uniemożliwiającego samoczynne wysunięcie np. podczas wyciągania koreczka, koreczek typu luer lock z trzpieniem powyżej jego krawędzi. Na opakowaniu każdej kaniuli widoczna data ważności, rozmiar, producent oraz przepływ. Sterylna pakowana pojedynczo w opakowanie typu TYVEC, kodowana kolorystycznie.</t>
  </si>
  <si>
    <t xml:space="preserve">Maska nadkrtaniowa I-GEL. Wyposażona w kanał gastryczny, zintegrowany bloker zgryzu, mający na celu uniemożliwienie przytkania światła rurki oraz stabilizator położenia w jamie ustnej, ułatwiający wprowadzenie i zapobiegający potencjalnej rotacji. Wyraźne oznaczenie rozmiaru maski i wagi pacjenta. Rozmiar 1 - waga 2-5kg, </t>
  </si>
  <si>
    <t xml:space="preserve">Maska nadkrtaniowa I-GEL. Wyposażona w kanał gastryczny, zintegrowany bloker zgryzu, mający na celu uniemożliwienie przytkania światła rurki oraz stabilizator położenia w jamie ustnej, ułatwiający wprowadzenie i zapobiegający potencjalnej rotacji. Wyraźne oznaczenie rozmiaru maski i wagi pacjenta. Rozmiar 1.5 - waga 5-12kg , </t>
  </si>
  <si>
    <t xml:space="preserve">Maska nadkrtaniowa I-GEL. Wyposażona w kanał gastryczny, zintegrowany bloker zgryzu, mający na celu uniemożliwienie przytkania światła rurki oraz stabilizator położenia w jamie ustnej, ułatwiający wprowadzenie i zapobiegający potencjalnej rotacji. Wyraźne oznaczenie rozmiaru maski i wagi pacjenta. Rozmiar 2 - waga 10-25kg, </t>
  </si>
  <si>
    <t xml:space="preserve">Maska nadkrtaniowa I-GEL. Wyposażona w kanał gastryczny, zintegrowany bloker zgryzu, mający na celu uniemożliwienie przytkania światła rurki oraz stabilizator położenia w jamie ustnej, ułatwiający wprowadzenie i zapobiegający potencjalnej rotacji. Wyraźne oznaczenie rozmiaru maski i wagi pacjenta. Romiar 2.5 - waga 25-35kg, </t>
  </si>
  <si>
    <t xml:space="preserve">Maska nadkrtaniowa I-GEL. Wyposażona w kanał gastryczny, zintegrowany bloker zgryzu, mający na celu uniemożliwienie przytkania światła rurki oraz stabilizator położenia w jamie ustnej, ułatwiający wprowadzenie i zapobiegający potencjalnej rotacji. Wyraźne oznaczenie rozmiaru maski i wagi pacjenta. Rozmiar 3 - waga 30-60 kg, </t>
  </si>
  <si>
    <t xml:space="preserve">Maska nadkrtaniowa I-GEL. Wyposażona w kanał gastryczny, zintegrowany bloker zgryzu, mający na celu uniemożliwienie przytkania światła rurki oraz stabilizator położenia w jamie ustnej, ułatwiający wprowadzenie i zapobiegający potencjalnej rotacji. Wyraźne oznaczenie rozmiaru maski i wagi pacjenta. Rozmiar 4 - waga 50-90kg, </t>
  </si>
  <si>
    <t>Maska nadkrtaniowa I-GEL. Wyposażona w kanał gastryczny, zintegrowany bloker zgryzu, mający na celu uniemożliwienie przytkania światła rurki oraz stabilizator położenia w jamie ustnej, ułatwiający wprowadzenie i zapobiegający potencjalnej rotacji. Wyraźne oznaczenie rozmiaru maski i wagi pacjenta. Rozmiar 5 - waga powyżej 90 kg</t>
  </si>
  <si>
    <t>Linia próbkująca do pomiaru EtCO2 w strumieniu bocznym, typu Microstream / Oridion / Medtronics, nosowe, dla dorosłych, pomiar krótkoterminowy (do 8 h) dedykowny do firmy Physio-Control do urządzenia Lifepak 15</t>
  </si>
  <si>
    <t>Kaniula venflon w  rozmiarze 1,1x33 ± 1, sterylna, z dodatkowym portem do iniekcji zabezpieczonym koreczkiem. Kaniula wykonana z poliuretanu posiadające minimum 4 paski kontrastujące w promieniach RTG. Posiadające zatyczkę z filtrem hydrofobowym lub zastawkę antyzwrotną zabezpieczające przed wypływem krwi w momencie wkłucia; Wyrób nie może zawierać w składzie ftalanów i lateksu.  Komin kaniuli wykonany z materiału uniemożliwiającego samoczynne wysunięcie np. podczas wyciągania koreczka, koreczek typu luer lock z trzpieniem powyżej jego krawędzi. Na opakowaniu każdej kaniuli widoczna data ważności, rozmiar, producent oraz przepływ. Sterylna pakowana pojedynczo w opakowanie typu TYVEC, kodowana kolorystycznie.</t>
  </si>
  <si>
    <t>Kaniula venflon w  rozmiarze 1,7x50 ± 5, sterylna, z dodatkowym portem do iniekcji zabezpieczonym koreczkiem. Kaniula wykonana z poliuretanu posiadające minimum 4 paski kontrastujące w promieniach RTG. Posiadające zatyczkę z filtrem hydrofobowym lub zastawkę antyzwrotną zabezpieczające przed wypływem krwi w momencie wkłucia; Wyrób nie może zawierać w składzie ftalanów i lateksu.  Komin kaniuli wykonany z materiału uniemożliwiającego samoczynne wysunięcie np. podczas wyciągania koreczka, koreczek typu luer lock z trzpieniem powyżej jego krawędzi. Na opakowaniu każdej kaniuli widoczna data ważności, rozmiar, producent oraz przepływ. Sterylna pakowana pojedynczo w opakowanie typu TYVEC, kodowana kolorystycznie.</t>
  </si>
  <si>
    <t xml:space="preserve">Dren do odsysania długość 2 m, średnica 6 mm ± 1mm z regulatorem do przerywanego odsysania S.C.  nie załamujące się, wzmocnione podłużnie, jeden koniec z nasadką, drugi koniec prosty, średnica wewnętrzna: 6mm ); długość: 200-240 cm, jałowe, jednorazowego użytku </t>
  </si>
  <si>
    <t>Filtry do  ambu Filtr elektrostatyczny z wydzielonym celulozowym wymiennikiem ciepła i wilgoci – skuteczności filtracji bakterii i wirusów ≥ 99,999%, skuteczności filtracji względem NaCL &gt;97%  , wydalność nawilżania 33 ± 2 mgH2O/l przy VT 500, przestrzeń martwa max 51ml, utrata wilgoci max 6mg H2O/l przy Vt500ml, objetość oddechowa 150-1200ml /+300ml podana na jednostkowym opakowaniu filtra, opór przepływu 2,7cmH2O przy 60l/min, 1,2cmH20 przy 30l/min, filtr ze złączem prostym,  port kapno zakręcany koreczkiem, sterylny.</t>
  </si>
  <si>
    <t>Jedn. miary</t>
  </si>
  <si>
    <t>Cena jedn. netto</t>
  </si>
  <si>
    <t>Razem</t>
  </si>
  <si>
    <t xml:space="preserve">CPV: 33141300-3 </t>
  </si>
  <si>
    <t>Zespół Opieki Zdrowotnej „Legionowo” sp.  o.o. 05-120 Legionowo, ul. gen. Józefa Sowińskiego 4</t>
  </si>
  <si>
    <t>www.nzozlegionowo.pl, sekretariat@nzozlegionowo.pl</t>
  </si>
  <si>
    <r>
      <t xml:space="preserve">Numer sprawy: </t>
    </r>
    <r>
      <rPr>
        <b/>
        <i/>
        <sz val="9"/>
        <rFont val="Arial"/>
        <family val="2"/>
        <charset val="238"/>
      </rPr>
      <t>NZOZ.ZP.271.02.2026</t>
    </r>
  </si>
  <si>
    <t>Załącznik Nr 2 do Umowy</t>
  </si>
  <si>
    <t>Ilość jedn.</t>
  </si>
  <si>
    <t>Wartość brutto</t>
  </si>
  <si>
    <t>Oferowany przedmiotu zamówienia</t>
  </si>
  <si>
    <t>Załącznik Nr 2A do SWZ</t>
  </si>
  <si>
    <r>
      <t xml:space="preserve">Nazwa postępowania: </t>
    </r>
    <r>
      <rPr>
        <b/>
        <i/>
        <sz val="9"/>
        <rFont val="Arial"/>
        <family val="2"/>
        <charset val="238"/>
      </rPr>
      <t>Dostawa jednorazowych artykułów medycznych dla potrzeb ZOZ Legionowo sp. z o. o.</t>
    </r>
  </si>
  <si>
    <t xml:space="preserve">Wartość     brutto </t>
  </si>
  <si>
    <r>
      <t>Wartość netto</t>
    </r>
    <r>
      <rPr>
        <b/>
        <sz val="9"/>
        <color rgb="FFFF0000"/>
        <rFont val="Arial"/>
        <family val="2"/>
        <charset val="238"/>
      </rPr>
      <t xml:space="preserve"> </t>
    </r>
  </si>
  <si>
    <t>Podpis uprawomocnionego przedstawiciela Wykonawcy</t>
  </si>
  <si>
    <t>________________________________________________</t>
  </si>
  <si>
    <t>Nazwa asortymentu - pełny opis przedmiotu zamówienia</t>
  </si>
  <si>
    <r>
      <t>Kaniula venflon w  rozmiarze 2,2x50 ± 5, sterylna,  z dodatkowym portem do iniekcji zabezpieczonym koreczkiem. Kaniula wykonana z poliuretanu posiadające minimum</t>
    </r>
    <r>
      <rPr>
        <sz val="9"/>
        <rFont val="Arial"/>
        <family val="2"/>
        <charset val="238"/>
      </rPr>
      <t xml:space="preserve"> 4</t>
    </r>
    <r>
      <rPr>
        <sz val="9"/>
        <color theme="1"/>
        <rFont val="Arial"/>
        <family val="2"/>
        <charset val="238"/>
      </rPr>
      <t xml:space="preserve"> paski kontrastujące w promieniach RTG. Posiadające zatyczkę z filtrem hydrofobowym lub zastawkę antyzwrotną zabezpieczające przed wypływem krwi w momencie wkłucia; Wyrób nie może zawierać w składzie ftalanów i lateksu.  Komin kaniuli wykonany z materiału uniemożliwiającego samoczynne wysunięcie np. podczas wyciągania koreczka, koreczek typu luer lock z trzpieniem powyżej jego krawędzi. Na opakowaniu każdej kaniuli widoczna data ważności, rozmiar, producent oraz przepływ. Sterylna pakowana pojedynczo w opakowanie typu TYVEC, kodowana kolorystycznie.</t>
    </r>
  </si>
  <si>
    <t>Oferowany przedmiot zamówienia</t>
  </si>
  <si>
    <t xml:space="preserve">Ilość jedn.  </t>
  </si>
  <si>
    <r>
      <t>Maska do ambu jednorazowa, rozm. 2, przezroczysta kopuła, miękki kołnierz przylegajacy do twarzy pacjenta, zastawka regulująca wypełnienie kołnierza</t>
    </r>
    <r>
      <rPr>
        <b/>
        <sz val="9"/>
        <color theme="1"/>
        <rFont val="Arial"/>
        <family val="2"/>
        <charset val="238"/>
      </rPr>
      <t xml:space="preserve">, </t>
    </r>
    <r>
      <rPr>
        <sz val="9"/>
        <color theme="1"/>
        <rFont val="Arial"/>
        <family val="2"/>
        <charset val="238"/>
      </rPr>
      <t>pakowana pojedynczo</t>
    </r>
  </si>
  <si>
    <t>Zadanie  Nr 4 - Przyrządy do anestezji i resuscytacji</t>
  </si>
  <si>
    <t>Załącznik Nr 2D do SWZ</t>
  </si>
  <si>
    <t>FORMULARZ CENOWY</t>
  </si>
  <si>
    <t>FORMULARZ  CENOWY</t>
  </si>
  <si>
    <t xml:space="preserve">CPV: 33171000-9 </t>
  </si>
  <si>
    <t>Zadanie  Nr 1 - Urządzenia do nakłuwania żył, pobierania krwi.</t>
  </si>
  <si>
    <t>Igły sterylne j.u. 0,45 x 16mm,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</si>
  <si>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 xml:space="preserve">Igła do odbarczenia odmy prężnej typu Angiocatch  Rozmiar  14G x 3,25 IN (2,1 x 83 mm). Kaniula wykonana z polimeru FEP wykrywalnego w promieniach RTG
</t>
  </si>
  <si>
    <t>Maska tlenowa z nebulizatorem, dla dorosłych M  Maska tlenowa do podaży tlenu wykonana z przezroczystego tworzywa z gumką mocującą, z blaszką dopasowującą część nosową, z otworami bocznymi ułatwiającymi wydech, z drenem  nie załamującym się o długości min. 180cm  z uniwersalnymi złączami,sterylna, pakowana pojedynczo.</t>
  </si>
  <si>
    <t>Maska tlenowa z nebulizatorem, dla dorosłych L    Maska tlenowa do podaży tlenu wykonana z przezroczystego tworzywa z gumką mocującą, z blaszką dopasowującą część nosową, z otworami bocznymi ułatwiającymi wydech, z drenem  nie załamującym się o długości min. 180cm  z uniwersalnymi złączami,sterylna, pakowana pojedynczo.</t>
  </si>
  <si>
    <t>Maska tlenowa z nebulizatorem, dla dorosłych XL    Maska tlenowa do podaży tlenu wykonana z przezroczystego tworzywa z gumką mocującą, z blaszką dopasowującą część nosową, z otworami bocznymi ułatwiającymi wydech, z drenem  nie załamującym się o długości min. 180cm  z uniwersalnymi złączami,sterylna, pakowana pojedynczo.</t>
  </si>
  <si>
    <t xml:space="preserve">Mocowanie do rurek intubacyjnych (typ imadło), pakowany pojedyczo. Mocny rzep umożliwiający szybkie zapięcie. Miękka pianka i wyściółka wewnętrznej strony paska mocującego zwiększają komfort pacjenta. Pasek posiadający powłokę zapobiegającą wczepianiu się włosów pacjenta podczas zapinania
Dostępne w wersjach dla dzieci i dla dorosłych – różne kolory pasków dla łatwej identyfikacji wersji
</t>
  </si>
  <si>
    <t>Rurka ustno-gardłowa przeznaczona do udrażniania górnych dróg oddechowych u pacjentów nieprzytomnych. Konstrukcja typu Guedel z kanałem powietrznym oraz zintegrowanym blokiem zgryzu.
Wykonane z gładkiego, atraumatycznego tworzywa, odpornego na zagięcia.
Oznaczenie rozmiaru na każdej rurce (preferowane kodowanie kolorystyczne).
Produkt bezlateksowy.
Wyrób medyczny co najmniej klasy I zgodnie z obowiązującymi przepisami.
Jednorazowego użytku. Rozmiary: 00, 0, 1, 2, 3, 4, 5</t>
  </si>
  <si>
    <t>Rurka nosowo-gardłowa przeznaczona do udrażniania górnych dróg oddechowych. lastyczna konstrukcja umożliwiająca atraumatyczne wprowadzenie przez jamę nosową.
Rozszerzony kołnierz/proksymalna flara zapobiegająca zsunięciu się rurki do jamy nosowej.Gładka powierzchnia wewnętrzna zapewniająca swobodny przepływ powietrza. Oznaczenie rozmiaru na każdej rurce. Produkt bezlateksowy. Wyrób medyczny co najmniej klasy I zgodnie z obowiązującymi przepisami.
Jednorazowego użytku. Każda sztuka pakowana indywidualnie. Rozmiary 5 , 6 , 7</t>
  </si>
  <si>
    <t>Igły sterylne j.u. 0,4 x 19mm,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</si>
  <si>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>Igły sterylne j.u. 0,4 x 40mm,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</si>
  <si>
    <t>Filtry pediatryczny do  ambu Filtr elektrostatyczny z wydzielonym celulozowym wymiennikiem ciepła i wilgoci – skuteczności filtracji bakterii i wirusów ≥ 99,999%, skuteczności filtracji względem NaCL &gt;97%  , wydalność nawilżania 33 ± 2 mgH2O/l przy VT 500, przestrzeń martwa max 51ml, utrata wilgoci max 6mg H2O/l przy Vt500ml, objetość oddechowa 150-300ml /+300ml podana na jednostkowym opakowaniu filtra, opór przepływu 2,7cmH2O przy 60l/min, 1,2cmH20 przy 30l/min, filtr ze złączem prostym,  port kapno zakręcany koreczkiem, sterylny.</t>
  </si>
  <si>
    <t>Igły sterylne j.u. 0,5 x 25mm, trójpłaszczyznowe ostrze typu lancet, złącze Luer/Luer Lock, kolorowe końcówki w celu identyfikacji danego rozmiaru, 100 szt w opakowaniu. Czytelnie oznakowane: jeden kolor - jeden rozmiar oraz wyraźny numer rozmiaru na przynajmniej jednej ściance pudełka.
Termin ważności: minimum 24 miesiące od daty dostawy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</si>
</sst>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9"/>
      <name val="Arial"/>
      <family val="2"/>
      <charset val="238"/>
    </font>
    <font>
      <sz val="9.5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" fontId="15" fillId="3" borderId="0" xfId="0" applyNumberFormat="1" applyFont="1" applyFill="1" applyAlignment="1">
      <alignment vertical="center"/>
    </xf>
    <xf numFmtId="4" fontId="7" fillId="0" borderId="0" xfId="0" applyNumberFormat="1" applyFont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15" fillId="3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4" fontId="15" fillId="0" borderId="1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0" fontId="11" fillId="0" borderId="0" xfId="0" applyFont="1" applyAlignment="1">
      <alignment horizontal="center" vertical="center" textRotation="90" wrapText="1"/>
    </xf>
    <xf numFmtId="0" fontId="2" fillId="3" borderId="12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4" fontId="15" fillId="0" borderId="2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/>
    </xf>
    <xf numFmtId="0" fontId="11" fillId="0" borderId="31" xfId="0" applyFont="1" applyBorder="1" applyAlignment="1">
      <alignment horizontal="center" vertical="center" wrapText="1"/>
    </xf>
    <xf numFmtId="4" fontId="12" fillId="3" borderId="31" xfId="0" applyNumberFormat="1" applyFont="1" applyFill="1" applyBorder="1" applyAlignment="1">
      <alignment horizontal="center" vertical="center"/>
    </xf>
    <xf numFmtId="0" fontId="10" fillId="0" borderId="31" xfId="0" applyFont="1" applyBorder="1" applyAlignment="1">
      <alignment horizontal="left" vertical="center"/>
    </xf>
    <xf numFmtId="0" fontId="16" fillId="0" borderId="31" xfId="0" applyFont="1" applyBorder="1" applyAlignment="1">
      <alignment horizontal="left" vertical="center"/>
    </xf>
    <xf numFmtId="4" fontId="12" fillId="3" borderId="31" xfId="0" applyNumberFormat="1" applyFont="1" applyFill="1" applyBorder="1" applyAlignment="1">
      <alignment vertical="center"/>
    </xf>
    <xf numFmtId="0" fontId="11" fillId="0" borderId="31" xfId="0" applyFont="1" applyBorder="1" applyAlignment="1">
      <alignment horizontal="center" vertical="center" textRotation="90" wrapText="1"/>
    </xf>
    <xf numFmtId="0" fontId="12" fillId="0" borderId="31" xfId="0" applyFont="1" applyBorder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9" fillId="0" borderId="14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 textRotation="90"/>
    </xf>
    <xf numFmtId="0" fontId="5" fillId="0" borderId="30" xfId="0" applyFont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 textRotation="90"/>
    </xf>
    <xf numFmtId="0" fontId="21" fillId="3" borderId="1" xfId="0" applyFont="1" applyFill="1" applyBorder="1" applyAlignment="1">
      <alignment horizontal="center" vertical="center" textRotation="90"/>
    </xf>
    <xf numFmtId="0" fontId="19" fillId="0" borderId="0" xfId="0" applyFont="1" applyAlignment="1">
      <alignment horizontal="center" vertical="center" textRotation="90"/>
    </xf>
    <xf numFmtId="0" fontId="22" fillId="0" borderId="1" xfId="0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A7710B4-1BD4-4D99-ABBF-BBA92D26B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4488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BBEDED4-BC23-4A4F-B49A-674125E79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4488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5299B9B-B4C1-4762-902A-66C0DC1DF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4488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99060</xdr:colOff>
      <xdr:row>0</xdr:row>
      <xdr:rowOff>0</xdr:rowOff>
    </xdr:from>
    <xdr:to>
      <xdr:col>1</xdr:col>
      <xdr:colOff>784860</xdr:colOff>
      <xdr:row>3</xdr:row>
      <xdr:rowOff>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496C573-5828-4C11-A375-1514A090A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94488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A0625-5062-4CAC-BCC2-BBA1F9DEA560}">
  <dimension ref="A1:J45"/>
  <sheetViews>
    <sheetView topLeftCell="A4" workbookViewId="0">
      <selection activeCell="F21" sqref="F21"/>
    </sheetView>
  </sheetViews>
  <sheetFormatPr defaultRowHeight="13.8" x14ac:dyDescent="0.3"/>
  <cols>
    <col min="1" max="1" width="3.77734375" style="2" bestFit="1" customWidth="1"/>
    <col min="2" max="2" width="48.44140625" style="78" customWidth="1"/>
    <col min="3" max="3" width="8.44140625" style="6" customWidth="1"/>
    <col min="4" max="4" width="7.44140625" style="111" customWidth="1"/>
    <col min="5" max="5" width="9" style="2" customWidth="1"/>
    <col min="6" max="6" width="11.109375" style="2" customWidth="1"/>
    <col min="7" max="7" width="3.88671875" style="2" bestFit="1" customWidth="1"/>
    <col min="8" max="8" width="12.77734375" style="14" customWidth="1"/>
    <col min="9" max="9" width="42" style="2" customWidth="1"/>
    <col min="10" max="10" width="8.88671875" style="2"/>
    <col min="11" max="11" width="17.6640625" style="2" customWidth="1"/>
    <col min="12" max="16384" width="8.88671875" style="2"/>
  </cols>
  <sheetData>
    <row r="1" spans="1:9" s="19" customFormat="1" x14ac:dyDescent="0.3">
      <c r="A1" s="18"/>
      <c r="B1" s="41"/>
      <c r="C1" s="20"/>
      <c r="D1" s="73"/>
      <c r="E1" s="21"/>
      <c r="F1" s="21"/>
      <c r="G1" s="30"/>
      <c r="H1" s="21"/>
    </row>
    <row r="2" spans="1:9" s="19" customFormat="1" x14ac:dyDescent="0.3">
      <c r="A2" s="18"/>
      <c r="B2" s="41"/>
      <c r="C2" s="20"/>
      <c r="D2" s="73"/>
      <c r="E2" s="21"/>
      <c r="F2" s="21"/>
      <c r="G2" s="30"/>
      <c r="H2" s="21"/>
    </row>
    <row r="3" spans="1:9" s="19" customFormat="1" x14ac:dyDescent="0.3">
      <c r="A3" s="18"/>
      <c r="B3" s="41"/>
      <c r="C3" s="20"/>
      <c r="D3" s="73"/>
      <c r="E3" s="21"/>
      <c r="F3" s="21"/>
      <c r="G3" s="30"/>
      <c r="H3" s="21"/>
    </row>
    <row r="4" spans="1:9" s="23" customFormat="1" x14ac:dyDescent="0.3">
      <c r="A4" s="22" t="s">
        <v>80</v>
      </c>
      <c r="B4" s="41"/>
      <c r="C4" s="24"/>
      <c r="D4" s="73"/>
      <c r="E4" s="21"/>
      <c r="F4" s="21"/>
      <c r="G4" s="30"/>
      <c r="H4" s="21"/>
      <c r="I4" s="19"/>
    </row>
    <row r="5" spans="1:9" s="23" customFormat="1" x14ac:dyDescent="0.3">
      <c r="A5" s="67" t="s">
        <v>81</v>
      </c>
      <c r="B5" s="68"/>
      <c r="C5" s="65"/>
      <c r="D5" s="108"/>
      <c r="E5" s="69"/>
      <c r="F5" s="69"/>
      <c r="G5" s="66"/>
      <c r="H5" s="69"/>
      <c r="I5" s="71"/>
    </row>
    <row r="6" spans="1:9" s="19" customFormat="1" x14ac:dyDescent="0.3">
      <c r="A6" s="25" t="s">
        <v>88</v>
      </c>
      <c r="B6" s="42"/>
      <c r="C6" s="20"/>
      <c r="D6" s="107"/>
      <c r="E6" s="27"/>
      <c r="F6" s="27"/>
      <c r="G6" s="31"/>
      <c r="H6" s="27"/>
      <c r="I6" s="72" t="s">
        <v>87</v>
      </c>
    </row>
    <row r="7" spans="1:9" s="19" customFormat="1" x14ac:dyDescent="0.3">
      <c r="A7" s="25" t="s">
        <v>82</v>
      </c>
      <c r="B7" s="42"/>
      <c r="C7" s="20"/>
      <c r="D7" s="107"/>
      <c r="E7" s="20"/>
      <c r="F7" s="28"/>
      <c r="G7" s="73"/>
      <c r="H7" s="72"/>
      <c r="I7" s="72" t="s">
        <v>83</v>
      </c>
    </row>
    <row r="8" spans="1:9" ht="15.6" x14ac:dyDescent="0.3">
      <c r="A8" s="92" t="s">
        <v>103</v>
      </c>
      <c r="B8" s="93"/>
      <c r="C8" s="93"/>
      <c r="D8" s="93"/>
      <c r="E8" s="93"/>
      <c r="F8" s="93"/>
      <c r="G8" s="93"/>
      <c r="H8" s="93"/>
      <c r="I8" s="94"/>
    </row>
    <row r="9" spans="1:9" ht="14.4" thickBot="1" x14ac:dyDescent="0.35">
      <c r="A9" s="95" t="s">
        <v>79</v>
      </c>
      <c r="B9" s="96"/>
      <c r="C9" s="96"/>
      <c r="D9" s="96"/>
      <c r="E9" s="96"/>
      <c r="F9" s="96"/>
      <c r="G9" s="96"/>
      <c r="H9" s="96"/>
      <c r="I9" s="96"/>
    </row>
    <row r="10" spans="1:9" ht="23.4" customHeight="1" thickBot="1" x14ac:dyDescent="0.35">
      <c r="A10" s="98" t="s">
        <v>100</v>
      </c>
      <c r="B10" s="98"/>
      <c r="C10" s="98"/>
      <c r="D10" s="98"/>
      <c r="E10" s="98"/>
      <c r="F10" s="98"/>
      <c r="G10" s="98"/>
      <c r="H10" s="98"/>
      <c r="I10" s="98"/>
    </row>
    <row r="11" spans="1:9" ht="36.6" thickBot="1" x14ac:dyDescent="0.35">
      <c r="A11" s="39" t="s">
        <v>2</v>
      </c>
      <c r="B11" s="61" t="s">
        <v>93</v>
      </c>
      <c r="C11" s="40" t="s">
        <v>76</v>
      </c>
      <c r="D11" s="109" t="s">
        <v>84</v>
      </c>
      <c r="E11" s="40" t="s">
        <v>77</v>
      </c>
      <c r="F11" s="40" t="s">
        <v>90</v>
      </c>
      <c r="G11" s="40" t="s">
        <v>3</v>
      </c>
      <c r="H11" s="47" t="s">
        <v>89</v>
      </c>
      <c r="I11" s="29" t="s">
        <v>86</v>
      </c>
    </row>
    <row r="12" spans="1:9" ht="84" x14ac:dyDescent="0.3">
      <c r="A12" s="35">
        <v>1</v>
      </c>
      <c r="B12" s="106" t="s">
        <v>104</v>
      </c>
      <c r="C12" s="45" t="s">
        <v>0</v>
      </c>
      <c r="D12" s="86">
        <v>15</v>
      </c>
      <c r="E12" s="36"/>
      <c r="F12" s="36">
        <f>D12*E12</f>
        <v>0</v>
      </c>
      <c r="G12" s="37">
        <v>0.08</v>
      </c>
      <c r="H12" s="38">
        <f>F12*1.08</f>
        <v>0</v>
      </c>
      <c r="I12" s="74"/>
    </row>
    <row r="13" spans="1:9" ht="84" x14ac:dyDescent="0.3">
      <c r="A13" s="5">
        <v>2</v>
      </c>
      <c r="B13" s="106" t="s">
        <v>112</v>
      </c>
      <c r="C13" s="46" t="s">
        <v>0</v>
      </c>
      <c r="D13" s="86">
        <v>10</v>
      </c>
      <c r="E13" s="10"/>
      <c r="F13" s="9">
        <f t="shared" ref="F13:F34" si="0">D13*E13</f>
        <v>0</v>
      </c>
      <c r="G13" s="3">
        <v>0.08</v>
      </c>
      <c r="H13" s="15">
        <f t="shared" ref="H13:H34" si="1">F13*1.08</f>
        <v>0</v>
      </c>
      <c r="I13" s="75"/>
    </row>
    <row r="14" spans="1:9" ht="84" x14ac:dyDescent="0.3">
      <c r="A14" s="35">
        <v>3</v>
      </c>
      <c r="B14" s="106" t="s">
        <v>113</v>
      </c>
      <c r="C14" s="46" t="s">
        <v>0</v>
      </c>
      <c r="D14" s="86">
        <v>10</v>
      </c>
      <c r="E14" s="10"/>
      <c r="F14" s="9">
        <f t="shared" si="0"/>
        <v>0</v>
      </c>
      <c r="G14" s="3">
        <v>0.08</v>
      </c>
      <c r="H14" s="15">
        <f t="shared" si="1"/>
        <v>0</v>
      </c>
      <c r="I14" s="75"/>
    </row>
    <row r="15" spans="1:9" ht="84" x14ac:dyDescent="0.3">
      <c r="A15" s="5">
        <v>4</v>
      </c>
      <c r="B15" s="106" t="s">
        <v>115</v>
      </c>
      <c r="C15" s="46" t="s">
        <v>0</v>
      </c>
      <c r="D15" s="86">
        <v>25</v>
      </c>
      <c r="E15" s="10"/>
      <c r="F15" s="9">
        <f t="shared" si="0"/>
        <v>0</v>
      </c>
      <c r="G15" s="3">
        <v>0.08</v>
      </c>
      <c r="H15" s="15">
        <f t="shared" si="1"/>
        <v>0</v>
      </c>
      <c r="I15" s="75"/>
    </row>
    <row r="16" spans="1:9" ht="68.400000000000006" x14ac:dyDescent="0.3">
      <c r="A16" s="35">
        <v>5</v>
      </c>
      <c r="B16" s="49" t="s">
        <v>41</v>
      </c>
      <c r="C16" s="46" t="s">
        <v>0</v>
      </c>
      <c r="D16" s="86">
        <v>20</v>
      </c>
      <c r="E16" s="10"/>
      <c r="F16" s="9">
        <f t="shared" si="0"/>
        <v>0</v>
      </c>
      <c r="G16" s="3">
        <v>0.08</v>
      </c>
      <c r="H16" s="15">
        <f t="shared" si="1"/>
        <v>0</v>
      </c>
      <c r="I16" s="75"/>
    </row>
    <row r="17" spans="1:9" ht="68.400000000000006" x14ac:dyDescent="0.3">
      <c r="A17" s="5">
        <v>6</v>
      </c>
      <c r="B17" s="49" t="s">
        <v>42</v>
      </c>
      <c r="C17" s="46" t="s">
        <v>0</v>
      </c>
      <c r="D17" s="86">
        <v>35</v>
      </c>
      <c r="E17" s="10"/>
      <c r="F17" s="9">
        <f t="shared" si="0"/>
        <v>0</v>
      </c>
      <c r="G17" s="3">
        <v>0.08</v>
      </c>
      <c r="H17" s="15">
        <f t="shared" si="1"/>
        <v>0</v>
      </c>
      <c r="I17" s="75"/>
    </row>
    <row r="18" spans="1:9" ht="68.400000000000006" x14ac:dyDescent="0.3">
      <c r="A18" s="35">
        <v>7</v>
      </c>
      <c r="B18" s="49" t="s">
        <v>43</v>
      </c>
      <c r="C18" s="46" t="s">
        <v>0</v>
      </c>
      <c r="D18" s="86">
        <v>110</v>
      </c>
      <c r="E18" s="10"/>
      <c r="F18" s="9">
        <f t="shared" si="0"/>
        <v>0</v>
      </c>
      <c r="G18" s="3">
        <v>0.08</v>
      </c>
      <c r="H18" s="15">
        <f t="shared" si="1"/>
        <v>0</v>
      </c>
      <c r="I18" s="75"/>
    </row>
    <row r="19" spans="1:9" ht="68.400000000000006" x14ac:dyDescent="0.3">
      <c r="A19" s="5">
        <v>8</v>
      </c>
      <c r="B19" s="49" t="s">
        <v>5</v>
      </c>
      <c r="C19" s="46" t="s">
        <v>0</v>
      </c>
      <c r="D19" s="86">
        <v>50</v>
      </c>
      <c r="E19" s="10"/>
      <c r="F19" s="9">
        <f t="shared" si="0"/>
        <v>0</v>
      </c>
      <c r="G19" s="3">
        <v>0.08</v>
      </c>
      <c r="H19" s="15">
        <f t="shared" si="1"/>
        <v>0</v>
      </c>
      <c r="I19" s="75"/>
    </row>
    <row r="20" spans="1:9" ht="68.400000000000006" x14ac:dyDescent="0.3">
      <c r="A20" s="35">
        <v>9</v>
      </c>
      <c r="B20" s="49" t="s">
        <v>44</v>
      </c>
      <c r="C20" s="46" t="s">
        <v>0</v>
      </c>
      <c r="D20" s="86">
        <v>120</v>
      </c>
      <c r="E20" s="10"/>
      <c r="F20" s="9">
        <f t="shared" si="0"/>
        <v>0</v>
      </c>
      <c r="G20" s="3">
        <v>0.08</v>
      </c>
      <c r="H20" s="15">
        <f t="shared" si="1"/>
        <v>0</v>
      </c>
      <c r="I20" s="75"/>
    </row>
    <row r="21" spans="1:9" ht="148.19999999999999" x14ac:dyDescent="0.3">
      <c r="A21" s="5">
        <v>10</v>
      </c>
      <c r="B21" s="49" t="s">
        <v>60</v>
      </c>
      <c r="C21" s="7" t="s">
        <v>1</v>
      </c>
      <c r="D21" s="86">
        <v>240</v>
      </c>
      <c r="E21" s="10"/>
      <c r="F21" s="9">
        <f t="shared" si="0"/>
        <v>0</v>
      </c>
      <c r="G21" s="3">
        <v>0.08</v>
      </c>
      <c r="H21" s="15">
        <f t="shared" si="1"/>
        <v>0</v>
      </c>
      <c r="I21" s="75"/>
    </row>
    <row r="22" spans="1:9" ht="148.19999999999999" x14ac:dyDescent="0.3">
      <c r="A22" s="35">
        <v>11</v>
      </c>
      <c r="B22" s="49" t="s">
        <v>61</v>
      </c>
      <c r="C22" s="7" t="s">
        <v>1</v>
      </c>
      <c r="D22" s="86">
        <v>1000</v>
      </c>
      <c r="E22" s="10"/>
      <c r="F22" s="9">
        <f t="shared" si="0"/>
        <v>0</v>
      </c>
      <c r="G22" s="3">
        <v>0.08</v>
      </c>
      <c r="H22" s="15">
        <f t="shared" si="1"/>
        <v>0</v>
      </c>
      <c r="I22" s="75"/>
    </row>
    <row r="23" spans="1:9" ht="148.19999999999999" x14ac:dyDescent="0.3">
      <c r="A23" s="5">
        <v>12</v>
      </c>
      <c r="B23" s="49" t="s">
        <v>72</v>
      </c>
      <c r="C23" s="7" t="s">
        <v>1</v>
      </c>
      <c r="D23" s="86">
        <v>4200</v>
      </c>
      <c r="E23" s="10"/>
      <c r="F23" s="9">
        <f t="shared" si="0"/>
        <v>0</v>
      </c>
      <c r="G23" s="3">
        <v>0.08</v>
      </c>
      <c r="H23" s="15">
        <f t="shared" si="1"/>
        <v>0</v>
      </c>
      <c r="I23" s="75"/>
    </row>
    <row r="24" spans="1:9" ht="148.19999999999999" x14ac:dyDescent="0.3">
      <c r="A24" s="35">
        <v>13</v>
      </c>
      <c r="B24" s="49" t="s">
        <v>62</v>
      </c>
      <c r="C24" s="7" t="s">
        <v>1</v>
      </c>
      <c r="D24" s="86">
        <v>2800</v>
      </c>
      <c r="E24" s="10"/>
      <c r="F24" s="9">
        <f t="shared" si="0"/>
        <v>0</v>
      </c>
      <c r="G24" s="3">
        <v>0.08</v>
      </c>
      <c r="H24" s="15">
        <f t="shared" si="1"/>
        <v>0</v>
      </c>
      <c r="I24" s="75"/>
    </row>
    <row r="25" spans="1:9" ht="148.19999999999999" x14ac:dyDescent="0.3">
      <c r="A25" s="5">
        <v>14</v>
      </c>
      <c r="B25" s="49" t="s">
        <v>63</v>
      </c>
      <c r="C25" s="7" t="s">
        <v>1</v>
      </c>
      <c r="D25" s="86">
        <v>500</v>
      </c>
      <c r="E25" s="10"/>
      <c r="F25" s="9">
        <f t="shared" si="0"/>
        <v>0</v>
      </c>
      <c r="G25" s="3">
        <v>0.08</v>
      </c>
      <c r="H25" s="15">
        <f t="shared" si="1"/>
        <v>0</v>
      </c>
      <c r="I25" s="75"/>
    </row>
    <row r="26" spans="1:9" ht="148.19999999999999" x14ac:dyDescent="0.3">
      <c r="A26" s="35">
        <v>15</v>
      </c>
      <c r="B26" s="49" t="s">
        <v>73</v>
      </c>
      <c r="C26" s="7" t="s">
        <v>1</v>
      </c>
      <c r="D26" s="86">
        <v>800</v>
      </c>
      <c r="E26" s="10"/>
      <c r="F26" s="9">
        <f t="shared" si="0"/>
        <v>0</v>
      </c>
      <c r="G26" s="3">
        <v>0.08</v>
      </c>
      <c r="H26" s="15">
        <f t="shared" si="1"/>
        <v>0</v>
      </c>
      <c r="I26" s="75"/>
    </row>
    <row r="27" spans="1:9" ht="148.19999999999999" x14ac:dyDescent="0.3">
      <c r="A27" s="5">
        <v>16</v>
      </c>
      <c r="B27" s="49" t="s">
        <v>94</v>
      </c>
      <c r="C27" s="7" t="s">
        <v>1</v>
      </c>
      <c r="D27" s="86">
        <v>500</v>
      </c>
      <c r="E27" s="10"/>
      <c r="F27" s="9">
        <f t="shared" si="0"/>
        <v>0</v>
      </c>
      <c r="G27" s="3">
        <v>0.08</v>
      </c>
      <c r="H27" s="15">
        <f t="shared" si="1"/>
        <v>0</v>
      </c>
      <c r="I27" s="75"/>
    </row>
    <row r="28" spans="1:9" ht="91.2" x14ac:dyDescent="0.3">
      <c r="A28" s="35">
        <v>17</v>
      </c>
      <c r="B28" s="49" t="s">
        <v>36</v>
      </c>
      <c r="C28" s="46" t="s">
        <v>0</v>
      </c>
      <c r="D28" s="86">
        <v>100</v>
      </c>
      <c r="E28" s="10"/>
      <c r="F28" s="9">
        <f t="shared" si="0"/>
        <v>0</v>
      </c>
      <c r="G28" s="3">
        <v>0.08</v>
      </c>
      <c r="H28" s="15">
        <f t="shared" si="1"/>
        <v>0</v>
      </c>
      <c r="I28" s="75"/>
    </row>
    <row r="29" spans="1:9" ht="91.2" x14ac:dyDescent="0.3">
      <c r="A29" s="5">
        <v>18</v>
      </c>
      <c r="B29" s="49" t="s">
        <v>37</v>
      </c>
      <c r="C29" s="46" t="s">
        <v>0</v>
      </c>
      <c r="D29" s="86">
        <v>120</v>
      </c>
      <c r="E29" s="10"/>
      <c r="F29" s="9">
        <f t="shared" si="0"/>
        <v>0</v>
      </c>
      <c r="G29" s="3">
        <v>0.08</v>
      </c>
      <c r="H29" s="15">
        <f t="shared" si="1"/>
        <v>0</v>
      </c>
      <c r="I29" s="75"/>
    </row>
    <row r="30" spans="1:9" ht="91.2" x14ac:dyDescent="0.3">
      <c r="A30" s="35">
        <v>19</v>
      </c>
      <c r="B30" s="49" t="s">
        <v>38</v>
      </c>
      <c r="C30" s="46" t="s">
        <v>0</v>
      </c>
      <c r="D30" s="86">
        <v>80</v>
      </c>
      <c r="E30" s="10"/>
      <c r="F30" s="9">
        <f t="shared" si="0"/>
        <v>0</v>
      </c>
      <c r="G30" s="3">
        <v>0.08</v>
      </c>
      <c r="H30" s="15">
        <f t="shared" si="1"/>
        <v>0</v>
      </c>
      <c r="I30" s="75"/>
    </row>
    <row r="31" spans="1:9" ht="91.2" x14ac:dyDescent="0.3">
      <c r="A31" s="5">
        <v>20</v>
      </c>
      <c r="B31" s="49" t="s">
        <v>39</v>
      </c>
      <c r="C31" s="46" t="s">
        <v>0</v>
      </c>
      <c r="D31" s="86">
        <v>60</v>
      </c>
      <c r="E31" s="10"/>
      <c r="F31" s="9">
        <f t="shared" si="0"/>
        <v>0</v>
      </c>
      <c r="G31" s="3">
        <v>0.08</v>
      </c>
      <c r="H31" s="15">
        <f t="shared" si="1"/>
        <v>0</v>
      </c>
      <c r="I31" s="75"/>
    </row>
    <row r="32" spans="1:9" ht="68.400000000000006" x14ac:dyDescent="0.3">
      <c r="A32" s="35">
        <v>21</v>
      </c>
      <c r="B32" s="49" t="s">
        <v>6</v>
      </c>
      <c r="C32" s="46" t="s">
        <v>0</v>
      </c>
      <c r="D32" s="86">
        <v>200</v>
      </c>
      <c r="E32" s="10"/>
      <c r="F32" s="9">
        <f t="shared" si="0"/>
        <v>0</v>
      </c>
      <c r="G32" s="3">
        <v>0.08</v>
      </c>
      <c r="H32" s="15">
        <f t="shared" si="1"/>
        <v>0</v>
      </c>
      <c r="I32" s="75"/>
    </row>
    <row r="33" spans="1:10" ht="68.400000000000006" x14ac:dyDescent="0.3">
      <c r="A33" s="5">
        <v>22</v>
      </c>
      <c r="B33" s="49" t="s">
        <v>40</v>
      </c>
      <c r="C33" s="46" t="s">
        <v>0</v>
      </c>
      <c r="D33" s="86">
        <v>160</v>
      </c>
      <c r="E33" s="11"/>
      <c r="F33" s="9">
        <f t="shared" si="0"/>
        <v>0</v>
      </c>
      <c r="G33" s="8">
        <v>0.08</v>
      </c>
      <c r="H33" s="15">
        <f t="shared" si="1"/>
        <v>0</v>
      </c>
      <c r="I33" s="75"/>
    </row>
    <row r="34" spans="1:10" ht="46.2" thickBot="1" x14ac:dyDescent="0.35">
      <c r="A34" s="35">
        <v>23</v>
      </c>
      <c r="B34" s="48" t="s">
        <v>105</v>
      </c>
      <c r="C34" s="56" t="s">
        <v>1</v>
      </c>
      <c r="D34" s="86">
        <v>50</v>
      </c>
      <c r="E34" s="11"/>
      <c r="F34" s="9">
        <f t="shared" si="0"/>
        <v>0</v>
      </c>
      <c r="G34" s="8">
        <v>0.08</v>
      </c>
      <c r="H34" s="15">
        <f t="shared" si="1"/>
        <v>0</v>
      </c>
      <c r="I34" s="76"/>
    </row>
    <row r="35" spans="1:10" ht="16.2" thickBot="1" x14ac:dyDescent="0.35">
      <c r="A35" s="89" t="s">
        <v>78</v>
      </c>
      <c r="B35" s="90"/>
      <c r="C35" s="90"/>
      <c r="D35" s="90"/>
      <c r="E35" s="91"/>
      <c r="F35" s="12">
        <f>SUM(F12:F33)</f>
        <v>0</v>
      </c>
      <c r="G35" s="13"/>
      <c r="H35" s="12">
        <f>SUM(H12:H33)</f>
        <v>0</v>
      </c>
    </row>
    <row r="36" spans="1:10" ht="15.6" x14ac:dyDescent="0.3">
      <c r="A36" s="32"/>
      <c r="B36" s="43"/>
      <c r="C36" s="32"/>
      <c r="D36" s="88"/>
      <c r="E36" s="32"/>
      <c r="F36" s="33"/>
      <c r="G36" s="34"/>
      <c r="H36" s="33"/>
    </row>
    <row r="37" spans="1:10" ht="15.6" x14ac:dyDescent="0.3">
      <c r="A37" s="32"/>
      <c r="B37" s="43"/>
      <c r="C37" s="32"/>
      <c r="D37" s="88"/>
      <c r="E37" s="32"/>
      <c r="F37" s="33"/>
      <c r="G37" s="34"/>
      <c r="H37" s="33"/>
    </row>
    <row r="38" spans="1:10" ht="15.6" x14ac:dyDescent="0.3">
      <c r="A38" s="32"/>
      <c r="B38" s="43"/>
      <c r="C38" s="32"/>
      <c r="D38" s="88"/>
      <c r="E38" s="32"/>
      <c r="F38" s="33"/>
      <c r="G38" s="34"/>
      <c r="H38" s="33"/>
    </row>
    <row r="39" spans="1:10" s="19" customFormat="1" x14ac:dyDescent="0.3">
      <c r="A39" s="18"/>
      <c r="B39" s="41"/>
      <c r="C39" s="20"/>
      <c r="D39" s="73"/>
      <c r="E39" s="21"/>
      <c r="F39" s="21"/>
      <c r="G39" s="30"/>
      <c r="H39" s="21"/>
    </row>
    <row r="40" spans="1:10" s="19" customFormat="1" ht="12" customHeight="1" x14ac:dyDescent="0.3">
      <c r="A40" s="18"/>
      <c r="B40" s="41"/>
      <c r="D40" s="73"/>
      <c r="G40" s="97" t="s">
        <v>92</v>
      </c>
      <c r="H40" s="97"/>
      <c r="I40" s="97"/>
      <c r="J40" s="44"/>
    </row>
    <row r="41" spans="1:10" s="19" customFormat="1" ht="12" customHeight="1" x14ac:dyDescent="0.3">
      <c r="A41" s="18"/>
      <c r="B41" s="41"/>
      <c r="D41" s="73"/>
      <c r="G41" s="97" t="s">
        <v>91</v>
      </c>
      <c r="H41" s="97"/>
      <c r="I41" s="97"/>
      <c r="J41" s="44"/>
    </row>
    <row r="42" spans="1:10" s="23" customFormat="1" x14ac:dyDescent="0.3">
      <c r="A42" s="22"/>
      <c r="B42" s="41"/>
      <c r="D42" s="73"/>
    </row>
    <row r="43" spans="1:10" s="23" customFormat="1" x14ac:dyDescent="0.3">
      <c r="A43" s="22"/>
      <c r="B43" s="42"/>
      <c r="D43" s="73"/>
    </row>
    <row r="44" spans="1:10" s="19" customFormat="1" x14ac:dyDescent="0.3">
      <c r="A44" s="25"/>
      <c r="B44" s="42"/>
      <c r="D44" s="73"/>
    </row>
    <row r="45" spans="1:10" s="19" customFormat="1" x14ac:dyDescent="0.3">
      <c r="A45" s="25"/>
      <c r="B45" s="42"/>
      <c r="D45" s="73"/>
    </row>
  </sheetData>
  <mergeCells count="6">
    <mergeCell ref="A8:I8"/>
    <mergeCell ref="A9:I9"/>
    <mergeCell ref="A10:I10"/>
    <mergeCell ref="A35:E35"/>
    <mergeCell ref="G40:I40"/>
    <mergeCell ref="G41:I4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68B6-836F-43AF-BC18-8212C56E8865}">
  <dimension ref="A1:K78"/>
  <sheetViews>
    <sheetView tabSelected="1" workbookViewId="0">
      <selection activeCell="N12" sqref="N12"/>
    </sheetView>
  </sheetViews>
  <sheetFormatPr defaultRowHeight="13.8" x14ac:dyDescent="0.3"/>
  <cols>
    <col min="1" max="1" width="3.77734375" style="77" bestFit="1" customWidth="1"/>
    <col min="2" max="2" width="49.44140625" style="80" customWidth="1"/>
    <col min="3" max="3" width="5.109375" style="85" bestFit="1" customWidth="1"/>
    <col min="4" max="4" width="6.6640625" style="88" customWidth="1"/>
    <col min="5" max="5" width="8.88671875" style="77"/>
    <col min="6" max="6" width="11.44140625" style="77" customWidth="1"/>
    <col min="7" max="7" width="3.88671875" style="77" bestFit="1" customWidth="1"/>
    <col min="8" max="8" width="13.77734375" style="77" customWidth="1"/>
    <col min="9" max="9" width="37.44140625" style="77" customWidth="1"/>
    <col min="10" max="16384" width="8.88671875" style="77"/>
  </cols>
  <sheetData>
    <row r="1" spans="1:11" s="19" customFormat="1" x14ac:dyDescent="0.3">
      <c r="A1" s="18"/>
      <c r="C1" s="56"/>
      <c r="D1" s="88"/>
      <c r="E1" s="21"/>
      <c r="F1" s="21"/>
      <c r="G1" s="21"/>
      <c r="H1" s="21"/>
    </row>
    <row r="2" spans="1:11" s="19" customFormat="1" x14ac:dyDescent="0.3">
      <c r="A2" s="18"/>
      <c r="C2" s="56"/>
      <c r="D2" s="88"/>
      <c r="E2" s="21"/>
      <c r="F2" s="21"/>
      <c r="G2" s="21"/>
      <c r="H2" s="21"/>
    </row>
    <row r="3" spans="1:11" s="19" customFormat="1" x14ac:dyDescent="0.3">
      <c r="A3" s="18"/>
      <c r="C3" s="56"/>
      <c r="D3" s="88"/>
      <c r="E3" s="21"/>
      <c r="F3" s="21"/>
      <c r="G3" s="21"/>
      <c r="H3" s="21"/>
    </row>
    <row r="4" spans="1:11" s="23" customFormat="1" x14ac:dyDescent="0.3">
      <c r="A4" s="22" t="s">
        <v>80</v>
      </c>
      <c r="B4" s="19"/>
      <c r="C4" s="57"/>
      <c r="D4" s="88"/>
      <c r="E4" s="21"/>
      <c r="F4" s="21"/>
      <c r="G4" s="21"/>
      <c r="H4" s="21"/>
      <c r="I4" s="19"/>
    </row>
    <row r="5" spans="1:11" s="23" customFormat="1" x14ac:dyDescent="0.3">
      <c r="A5" s="67" t="s">
        <v>81</v>
      </c>
      <c r="B5" s="64"/>
      <c r="C5" s="70"/>
      <c r="D5" s="108"/>
      <c r="E5" s="69"/>
      <c r="F5" s="69"/>
      <c r="G5" s="69"/>
      <c r="H5" s="69"/>
      <c r="I5" s="71"/>
    </row>
    <row r="6" spans="1:11" s="19" customFormat="1" x14ac:dyDescent="0.3">
      <c r="A6" s="25" t="s">
        <v>88</v>
      </c>
      <c r="B6" s="26"/>
      <c r="C6" s="56"/>
      <c r="D6" s="107"/>
      <c r="E6" s="27"/>
      <c r="F6" s="27"/>
      <c r="G6" s="27"/>
      <c r="H6" s="27"/>
      <c r="I6" s="72" t="s">
        <v>99</v>
      </c>
    </row>
    <row r="7" spans="1:11" s="19" customFormat="1" x14ac:dyDescent="0.3">
      <c r="A7" s="25" t="s">
        <v>82</v>
      </c>
      <c r="B7" s="26"/>
      <c r="C7" s="56"/>
      <c r="D7" s="107"/>
      <c r="E7" s="20"/>
      <c r="F7" s="28"/>
      <c r="G7" s="28"/>
      <c r="H7" s="72"/>
      <c r="I7" s="72" t="s">
        <v>83</v>
      </c>
    </row>
    <row r="8" spans="1:11" s="16" customFormat="1" ht="15.6" customHeight="1" x14ac:dyDescent="0.3">
      <c r="A8" s="92" t="s">
        <v>98</v>
      </c>
      <c r="B8" s="93"/>
      <c r="C8" s="93"/>
      <c r="D8" s="93"/>
      <c r="E8" s="93"/>
      <c r="F8" s="93"/>
      <c r="G8" s="93"/>
      <c r="H8" s="93"/>
      <c r="I8" s="94"/>
    </row>
    <row r="9" spans="1:11" s="16" customFormat="1" ht="22.8" customHeight="1" x14ac:dyDescent="0.3">
      <c r="A9" s="103" t="s">
        <v>102</v>
      </c>
      <c r="B9" s="104"/>
      <c r="C9" s="104"/>
      <c r="D9" s="104"/>
      <c r="E9" s="104"/>
      <c r="F9" s="104"/>
      <c r="G9" s="104"/>
      <c r="H9" s="104"/>
      <c r="I9" s="104"/>
      <c r="K9" s="17"/>
    </row>
    <row r="10" spans="1:11" s="16" customFormat="1" ht="23.4" customHeight="1" thickBot="1" x14ac:dyDescent="0.35">
      <c r="A10" s="99" t="s">
        <v>101</v>
      </c>
      <c r="B10" s="99"/>
      <c r="C10" s="99"/>
      <c r="D10" s="99"/>
      <c r="E10" s="99"/>
      <c r="F10" s="99"/>
      <c r="G10" s="99"/>
      <c r="H10" s="99"/>
      <c r="I10" s="99"/>
      <c r="K10" s="17"/>
    </row>
    <row r="11" spans="1:11" s="2" customFormat="1" ht="52.8" thickBot="1" x14ac:dyDescent="0.35">
      <c r="A11" s="60" t="s">
        <v>2</v>
      </c>
      <c r="B11" s="61" t="s">
        <v>93</v>
      </c>
      <c r="C11" s="82" t="s">
        <v>76</v>
      </c>
      <c r="D11" s="110" t="s">
        <v>96</v>
      </c>
      <c r="E11" s="61" t="s">
        <v>77</v>
      </c>
      <c r="F11" s="61" t="s">
        <v>90</v>
      </c>
      <c r="G11" s="61" t="s">
        <v>3</v>
      </c>
      <c r="H11" s="62" t="s">
        <v>85</v>
      </c>
      <c r="I11" s="51" t="s">
        <v>95</v>
      </c>
    </row>
    <row r="12" spans="1:11" s="2" customFormat="1" ht="91.2" x14ac:dyDescent="0.3">
      <c r="A12" s="58">
        <v>1</v>
      </c>
      <c r="B12" s="48" t="s">
        <v>9</v>
      </c>
      <c r="C12" s="83" t="s">
        <v>4</v>
      </c>
      <c r="D12" s="87">
        <v>25</v>
      </c>
      <c r="E12" s="36"/>
      <c r="F12" s="36">
        <f>D12*E12</f>
        <v>0</v>
      </c>
      <c r="G12" s="37">
        <v>0.08</v>
      </c>
      <c r="H12" s="52">
        <f>F12*1.08</f>
        <v>0</v>
      </c>
      <c r="I12" s="59"/>
    </row>
    <row r="13" spans="1:11" s="2" customFormat="1" ht="91.2" x14ac:dyDescent="0.3">
      <c r="A13" s="54">
        <v>2</v>
      </c>
      <c r="B13" s="48" t="s">
        <v>7</v>
      </c>
      <c r="C13" s="83" t="s">
        <v>4</v>
      </c>
      <c r="D13" s="87">
        <v>40</v>
      </c>
      <c r="E13" s="1"/>
      <c r="F13" s="9">
        <f t="shared" ref="F13:F73" si="0">D13*E13</f>
        <v>0</v>
      </c>
      <c r="G13" s="4">
        <v>0.08</v>
      </c>
      <c r="H13" s="53">
        <f t="shared" ref="H13:H73" si="1">F13*1.08</f>
        <v>0</v>
      </c>
      <c r="I13" s="55"/>
    </row>
    <row r="14" spans="1:11" s="2" customFormat="1" ht="91.2" x14ac:dyDescent="0.3">
      <c r="A14" s="54">
        <v>3</v>
      </c>
      <c r="B14" s="48" t="s">
        <v>8</v>
      </c>
      <c r="C14" s="83" t="s">
        <v>1</v>
      </c>
      <c r="D14" s="87">
        <v>100</v>
      </c>
      <c r="E14" s="1"/>
      <c r="F14" s="9">
        <f t="shared" si="0"/>
        <v>0</v>
      </c>
      <c r="G14" s="4">
        <v>0.08</v>
      </c>
      <c r="H14" s="53">
        <f t="shared" si="1"/>
        <v>0</v>
      </c>
      <c r="I14" s="55"/>
    </row>
    <row r="15" spans="1:11" s="2" customFormat="1" ht="45.6" x14ac:dyDescent="0.3">
      <c r="A15" s="54">
        <v>4</v>
      </c>
      <c r="B15" s="63" t="s">
        <v>71</v>
      </c>
      <c r="C15" s="83" t="s">
        <v>1</v>
      </c>
      <c r="D15" s="87">
        <v>100</v>
      </c>
      <c r="E15" s="1"/>
      <c r="F15" s="9">
        <f t="shared" si="0"/>
        <v>0</v>
      </c>
      <c r="G15" s="4">
        <v>0.08</v>
      </c>
      <c r="H15" s="53">
        <f t="shared" si="1"/>
        <v>0</v>
      </c>
      <c r="I15" s="55"/>
    </row>
    <row r="16" spans="1:11" s="2" customFormat="1" ht="45.6" x14ac:dyDescent="0.3">
      <c r="A16" s="54">
        <v>5</v>
      </c>
      <c r="B16" s="48" t="s">
        <v>45</v>
      </c>
      <c r="C16" s="83" t="s">
        <v>4</v>
      </c>
      <c r="D16" s="87">
        <v>200</v>
      </c>
      <c r="E16" s="1"/>
      <c r="F16" s="9">
        <f t="shared" si="0"/>
        <v>0</v>
      </c>
      <c r="G16" s="4">
        <v>0.08</v>
      </c>
      <c r="H16" s="53">
        <f t="shared" si="1"/>
        <v>0</v>
      </c>
      <c r="I16" s="55"/>
    </row>
    <row r="17" spans="1:9" s="2" customFormat="1" ht="57" x14ac:dyDescent="0.3">
      <c r="A17" s="54">
        <v>6</v>
      </c>
      <c r="B17" s="48" t="s">
        <v>74</v>
      </c>
      <c r="C17" s="83" t="s">
        <v>4</v>
      </c>
      <c r="D17" s="87">
        <v>120</v>
      </c>
      <c r="E17" s="1"/>
      <c r="F17" s="9">
        <f t="shared" si="0"/>
        <v>0</v>
      </c>
      <c r="G17" s="4">
        <v>0.08</v>
      </c>
      <c r="H17" s="53">
        <f t="shared" si="1"/>
        <v>0</v>
      </c>
      <c r="I17" s="55"/>
    </row>
    <row r="18" spans="1:9" s="2" customFormat="1" ht="120" x14ac:dyDescent="0.3">
      <c r="A18" s="54">
        <v>7</v>
      </c>
      <c r="B18" s="105" t="s">
        <v>114</v>
      </c>
      <c r="C18" s="83" t="s">
        <v>4</v>
      </c>
      <c r="D18" s="87">
        <v>15</v>
      </c>
      <c r="E18" s="1"/>
      <c r="F18" s="9">
        <f t="shared" si="0"/>
        <v>0</v>
      </c>
      <c r="G18" s="4">
        <v>0.08</v>
      </c>
      <c r="H18" s="53">
        <f t="shared" si="1"/>
        <v>0</v>
      </c>
      <c r="I18" s="55"/>
    </row>
    <row r="19" spans="1:9" s="2" customFormat="1" ht="102.6" x14ac:dyDescent="0.3">
      <c r="A19" s="54">
        <v>8</v>
      </c>
      <c r="B19" s="48" t="s">
        <v>75</v>
      </c>
      <c r="C19" s="83" t="s">
        <v>4</v>
      </c>
      <c r="D19" s="87">
        <v>220</v>
      </c>
      <c r="E19" s="1"/>
      <c r="F19" s="9">
        <f t="shared" si="0"/>
        <v>0</v>
      </c>
      <c r="G19" s="4">
        <v>0.08</v>
      </c>
      <c r="H19" s="53">
        <f t="shared" si="1"/>
        <v>0</v>
      </c>
      <c r="I19" s="55"/>
    </row>
    <row r="20" spans="1:9" s="2" customFormat="1" ht="15.6" customHeight="1" x14ac:dyDescent="0.3">
      <c r="A20" s="54">
        <v>9</v>
      </c>
      <c r="B20" s="48" t="s">
        <v>34</v>
      </c>
      <c r="C20" s="83" t="s">
        <v>4</v>
      </c>
      <c r="D20" s="87">
        <v>150</v>
      </c>
      <c r="E20" s="1"/>
      <c r="F20" s="9">
        <f t="shared" si="0"/>
        <v>0</v>
      </c>
      <c r="G20" s="4">
        <v>0.08</v>
      </c>
      <c r="H20" s="53">
        <f t="shared" si="1"/>
        <v>0</v>
      </c>
      <c r="I20" s="55"/>
    </row>
    <row r="21" spans="1:9" s="2" customFormat="1" ht="45.6" x14ac:dyDescent="0.3">
      <c r="A21" s="54">
        <v>10</v>
      </c>
      <c r="B21" s="48" t="s">
        <v>13</v>
      </c>
      <c r="C21" s="83" t="s">
        <v>4</v>
      </c>
      <c r="D21" s="87">
        <v>12</v>
      </c>
      <c r="E21" s="1"/>
      <c r="F21" s="9">
        <f t="shared" si="0"/>
        <v>0</v>
      </c>
      <c r="G21" s="4">
        <v>0.08</v>
      </c>
      <c r="H21" s="53">
        <f t="shared" si="1"/>
        <v>0</v>
      </c>
      <c r="I21" s="55"/>
    </row>
    <row r="22" spans="1:9" s="2" customFormat="1" ht="45.6" x14ac:dyDescent="0.3">
      <c r="A22" s="54">
        <v>11</v>
      </c>
      <c r="B22" s="48" t="s">
        <v>14</v>
      </c>
      <c r="C22" s="83" t="s">
        <v>4</v>
      </c>
      <c r="D22" s="87">
        <v>100</v>
      </c>
      <c r="E22" s="1"/>
      <c r="F22" s="9">
        <f t="shared" si="0"/>
        <v>0</v>
      </c>
      <c r="G22" s="4">
        <v>0.08</v>
      </c>
      <c r="H22" s="53">
        <f t="shared" si="1"/>
        <v>0</v>
      </c>
      <c r="I22" s="55"/>
    </row>
    <row r="23" spans="1:9" s="2" customFormat="1" ht="45.6" x14ac:dyDescent="0.3">
      <c r="A23" s="54">
        <v>12</v>
      </c>
      <c r="B23" s="48" t="s">
        <v>15</v>
      </c>
      <c r="C23" s="83" t="s">
        <v>4</v>
      </c>
      <c r="D23" s="87">
        <v>20</v>
      </c>
      <c r="E23" s="1"/>
      <c r="F23" s="9">
        <f t="shared" si="0"/>
        <v>0</v>
      </c>
      <c r="G23" s="4">
        <v>0.08</v>
      </c>
      <c r="H23" s="53">
        <f t="shared" si="1"/>
        <v>0</v>
      </c>
      <c r="I23" s="55"/>
    </row>
    <row r="24" spans="1:9" s="2" customFormat="1" ht="45.6" x14ac:dyDescent="0.3">
      <c r="A24" s="54">
        <v>13</v>
      </c>
      <c r="B24" s="48" t="s">
        <v>16</v>
      </c>
      <c r="C24" s="83" t="s">
        <v>4</v>
      </c>
      <c r="D24" s="87">
        <v>100</v>
      </c>
      <c r="E24" s="1"/>
      <c r="F24" s="9">
        <f t="shared" si="0"/>
        <v>0</v>
      </c>
      <c r="G24" s="4">
        <v>0.08</v>
      </c>
      <c r="H24" s="53">
        <f t="shared" si="1"/>
        <v>0</v>
      </c>
      <c r="I24" s="55"/>
    </row>
    <row r="25" spans="1:9" s="2" customFormat="1" ht="45.6" x14ac:dyDescent="0.3">
      <c r="A25" s="54">
        <v>14</v>
      </c>
      <c r="B25" s="48" t="s">
        <v>17</v>
      </c>
      <c r="C25" s="83" t="s">
        <v>4</v>
      </c>
      <c r="D25" s="87">
        <v>100</v>
      </c>
      <c r="E25" s="1"/>
      <c r="F25" s="9">
        <f t="shared" si="0"/>
        <v>0</v>
      </c>
      <c r="G25" s="4">
        <v>0.08</v>
      </c>
      <c r="H25" s="53">
        <f t="shared" si="1"/>
        <v>0</v>
      </c>
      <c r="I25" s="55"/>
    </row>
    <row r="26" spans="1:9" s="2" customFormat="1" ht="45.6" x14ac:dyDescent="0.3">
      <c r="A26" s="54">
        <v>15</v>
      </c>
      <c r="B26" s="48" t="s">
        <v>48</v>
      </c>
      <c r="C26" s="83" t="s">
        <v>4</v>
      </c>
      <c r="D26" s="87">
        <v>30</v>
      </c>
      <c r="E26" s="1"/>
      <c r="F26" s="9">
        <f t="shared" si="0"/>
        <v>0</v>
      </c>
      <c r="G26" s="4">
        <v>0.08</v>
      </c>
      <c r="H26" s="53">
        <f t="shared" si="1"/>
        <v>0</v>
      </c>
      <c r="I26" s="55"/>
    </row>
    <row r="27" spans="1:9" s="2" customFormat="1" ht="34.200000000000003" x14ac:dyDescent="0.3">
      <c r="A27" s="54">
        <v>16</v>
      </c>
      <c r="B27" s="48" t="s">
        <v>47</v>
      </c>
      <c r="C27" s="83" t="s">
        <v>4</v>
      </c>
      <c r="D27" s="87">
        <v>25</v>
      </c>
      <c r="E27" s="1"/>
      <c r="F27" s="9">
        <f t="shared" si="0"/>
        <v>0</v>
      </c>
      <c r="G27" s="4">
        <v>0.08</v>
      </c>
      <c r="H27" s="53">
        <f t="shared" si="1"/>
        <v>0</v>
      </c>
      <c r="I27" s="55"/>
    </row>
    <row r="28" spans="1:9" s="2" customFormat="1" ht="34.799999999999997" x14ac:dyDescent="0.3">
      <c r="A28" s="54">
        <v>17</v>
      </c>
      <c r="B28" s="48" t="s">
        <v>97</v>
      </c>
      <c r="C28" s="83" t="s">
        <v>4</v>
      </c>
      <c r="D28" s="87">
        <v>30</v>
      </c>
      <c r="E28" s="1"/>
      <c r="F28" s="9">
        <f t="shared" si="0"/>
        <v>0</v>
      </c>
      <c r="G28" s="4">
        <v>0.08</v>
      </c>
      <c r="H28" s="53">
        <f t="shared" si="1"/>
        <v>0</v>
      </c>
      <c r="I28" s="55"/>
    </row>
    <row r="29" spans="1:9" s="2" customFormat="1" ht="34.200000000000003" x14ac:dyDescent="0.3">
      <c r="A29" s="54">
        <v>18</v>
      </c>
      <c r="B29" s="48" t="s">
        <v>46</v>
      </c>
      <c r="C29" s="83" t="s">
        <v>4</v>
      </c>
      <c r="D29" s="87">
        <v>50</v>
      </c>
      <c r="E29" s="1"/>
      <c r="F29" s="9">
        <f t="shared" si="0"/>
        <v>0</v>
      </c>
      <c r="G29" s="4">
        <v>0.08</v>
      </c>
      <c r="H29" s="53">
        <f t="shared" si="1"/>
        <v>0</v>
      </c>
      <c r="I29" s="55"/>
    </row>
    <row r="30" spans="1:9" s="2" customFormat="1" ht="34.200000000000003" x14ac:dyDescent="0.3">
      <c r="A30" s="54">
        <v>19</v>
      </c>
      <c r="B30" s="48" t="s">
        <v>49</v>
      </c>
      <c r="C30" s="83" t="s">
        <v>4</v>
      </c>
      <c r="D30" s="87">
        <v>100</v>
      </c>
      <c r="E30" s="1"/>
      <c r="F30" s="9">
        <f t="shared" si="0"/>
        <v>0</v>
      </c>
      <c r="G30" s="4">
        <v>0.08</v>
      </c>
      <c r="H30" s="53">
        <f t="shared" si="1"/>
        <v>0</v>
      </c>
      <c r="I30" s="55"/>
    </row>
    <row r="31" spans="1:9" s="2" customFormat="1" ht="34.200000000000003" x14ac:dyDescent="0.3">
      <c r="A31" s="54">
        <v>20</v>
      </c>
      <c r="B31" s="48" t="s">
        <v>50</v>
      </c>
      <c r="C31" s="83" t="s">
        <v>4</v>
      </c>
      <c r="D31" s="87">
        <v>120</v>
      </c>
      <c r="E31" s="1"/>
      <c r="F31" s="9">
        <f t="shared" si="0"/>
        <v>0</v>
      </c>
      <c r="G31" s="4">
        <v>0.08</v>
      </c>
      <c r="H31" s="53">
        <f t="shared" si="1"/>
        <v>0</v>
      </c>
      <c r="I31" s="55"/>
    </row>
    <row r="32" spans="1:9" s="2" customFormat="1" ht="79.8" x14ac:dyDescent="0.3">
      <c r="A32" s="54">
        <v>21</v>
      </c>
      <c r="B32" s="48" t="s">
        <v>12</v>
      </c>
      <c r="C32" s="83" t="s">
        <v>4</v>
      </c>
      <c r="D32" s="87">
        <v>60</v>
      </c>
      <c r="E32" s="1"/>
      <c r="F32" s="9">
        <f t="shared" si="0"/>
        <v>0</v>
      </c>
      <c r="G32" s="4">
        <v>0.08</v>
      </c>
      <c r="H32" s="53">
        <f t="shared" si="1"/>
        <v>0</v>
      </c>
      <c r="I32" s="55"/>
    </row>
    <row r="33" spans="1:9" s="2" customFormat="1" ht="68.400000000000006" x14ac:dyDescent="0.3">
      <c r="A33" s="54">
        <v>22</v>
      </c>
      <c r="B33" s="48" t="s">
        <v>106</v>
      </c>
      <c r="C33" s="83" t="s">
        <v>4</v>
      </c>
      <c r="D33" s="87">
        <v>100</v>
      </c>
      <c r="E33" s="1"/>
      <c r="F33" s="9">
        <f t="shared" si="0"/>
        <v>0</v>
      </c>
      <c r="G33" s="4">
        <v>0.08</v>
      </c>
      <c r="H33" s="53">
        <f t="shared" si="1"/>
        <v>0</v>
      </c>
      <c r="I33" s="55"/>
    </row>
    <row r="34" spans="1:9" s="2" customFormat="1" ht="68.400000000000006" x14ac:dyDescent="0.3">
      <c r="A34" s="54">
        <v>23</v>
      </c>
      <c r="B34" s="48" t="s">
        <v>107</v>
      </c>
      <c r="C34" s="83"/>
      <c r="D34" s="87">
        <v>150</v>
      </c>
      <c r="E34" s="1"/>
      <c r="F34" s="9">
        <f t="shared" si="0"/>
        <v>0</v>
      </c>
      <c r="G34" s="4">
        <v>0.08</v>
      </c>
      <c r="H34" s="53">
        <f t="shared" si="1"/>
        <v>0</v>
      </c>
      <c r="I34" s="55"/>
    </row>
    <row r="35" spans="1:9" s="2" customFormat="1" ht="68.400000000000006" x14ac:dyDescent="0.3">
      <c r="A35" s="54">
        <v>24</v>
      </c>
      <c r="B35" s="48" t="s">
        <v>108</v>
      </c>
      <c r="C35" s="83"/>
      <c r="D35" s="87">
        <v>350</v>
      </c>
      <c r="E35" s="1"/>
      <c r="F35" s="9">
        <f t="shared" si="0"/>
        <v>0</v>
      </c>
      <c r="G35" s="4">
        <v>0.08</v>
      </c>
      <c r="H35" s="53">
        <f t="shared" si="1"/>
        <v>0</v>
      </c>
      <c r="I35" s="55"/>
    </row>
    <row r="36" spans="1:9" s="2" customFormat="1" ht="57" x14ac:dyDescent="0.3">
      <c r="A36" s="54">
        <v>25</v>
      </c>
      <c r="B36" s="48" t="s">
        <v>18</v>
      </c>
      <c r="C36" s="83" t="s">
        <v>4</v>
      </c>
      <c r="D36" s="87">
        <v>150</v>
      </c>
      <c r="E36" s="1"/>
      <c r="F36" s="9">
        <f t="shared" si="0"/>
        <v>0</v>
      </c>
      <c r="G36" s="4">
        <v>0.08</v>
      </c>
      <c r="H36" s="53">
        <f t="shared" si="1"/>
        <v>0</v>
      </c>
      <c r="I36" s="55"/>
    </row>
    <row r="37" spans="1:9" s="2" customFormat="1" ht="57" x14ac:dyDescent="0.3">
      <c r="A37" s="54">
        <v>26</v>
      </c>
      <c r="B37" s="48" t="s">
        <v>19</v>
      </c>
      <c r="C37" s="83" t="s">
        <v>4</v>
      </c>
      <c r="D37" s="87">
        <v>80</v>
      </c>
      <c r="E37" s="1"/>
      <c r="F37" s="9">
        <f t="shared" si="0"/>
        <v>0</v>
      </c>
      <c r="G37" s="4">
        <v>0.08</v>
      </c>
      <c r="H37" s="53">
        <f t="shared" si="1"/>
        <v>0</v>
      </c>
      <c r="I37" s="55"/>
    </row>
    <row r="38" spans="1:9" s="2" customFormat="1" ht="57" x14ac:dyDescent="0.3">
      <c r="A38" s="54">
        <v>27</v>
      </c>
      <c r="B38" s="48" t="s">
        <v>20</v>
      </c>
      <c r="C38" s="83" t="s">
        <v>4</v>
      </c>
      <c r="D38" s="87">
        <v>200</v>
      </c>
      <c r="E38" s="1"/>
      <c r="F38" s="9">
        <f t="shared" si="0"/>
        <v>0</v>
      </c>
      <c r="G38" s="4">
        <v>0.08</v>
      </c>
      <c r="H38" s="53">
        <f t="shared" si="1"/>
        <v>0</v>
      </c>
      <c r="I38" s="55"/>
    </row>
    <row r="39" spans="1:9" s="2" customFormat="1" ht="57" x14ac:dyDescent="0.3">
      <c r="A39" s="54">
        <v>28</v>
      </c>
      <c r="B39" s="48" t="s">
        <v>21</v>
      </c>
      <c r="C39" s="83" t="s">
        <v>4</v>
      </c>
      <c r="D39" s="87">
        <v>70</v>
      </c>
      <c r="E39" s="1"/>
      <c r="F39" s="9">
        <f t="shared" si="0"/>
        <v>0</v>
      </c>
      <c r="G39" s="4">
        <v>0.08</v>
      </c>
      <c r="H39" s="53">
        <f t="shared" si="1"/>
        <v>0</v>
      </c>
      <c r="I39" s="55"/>
    </row>
    <row r="40" spans="1:9" s="2" customFormat="1" ht="102.6" x14ac:dyDescent="0.3">
      <c r="A40" s="54">
        <v>29</v>
      </c>
      <c r="B40" s="48" t="s">
        <v>109</v>
      </c>
      <c r="C40" s="83" t="s">
        <v>4</v>
      </c>
      <c r="D40" s="87">
        <v>120</v>
      </c>
      <c r="E40" s="1"/>
      <c r="F40" s="9">
        <f t="shared" si="0"/>
        <v>0</v>
      </c>
      <c r="G40" s="4">
        <v>0.08</v>
      </c>
      <c r="H40" s="53">
        <f t="shared" si="1"/>
        <v>0</v>
      </c>
      <c r="I40" s="55"/>
    </row>
    <row r="41" spans="1:9" s="2" customFormat="1" ht="57" x14ac:dyDescent="0.3">
      <c r="A41" s="54">
        <v>30</v>
      </c>
      <c r="B41" s="48" t="s">
        <v>10</v>
      </c>
      <c r="C41" s="83" t="s">
        <v>4</v>
      </c>
      <c r="D41" s="87">
        <v>170</v>
      </c>
      <c r="E41" s="1"/>
      <c r="F41" s="9">
        <f t="shared" si="0"/>
        <v>0</v>
      </c>
      <c r="G41" s="4">
        <v>0.08</v>
      </c>
      <c r="H41" s="53">
        <f t="shared" si="1"/>
        <v>0</v>
      </c>
      <c r="I41" s="55"/>
    </row>
    <row r="42" spans="1:9" s="2" customFormat="1" ht="33" x14ac:dyDescent="0.3">
      <c r="A42" s="54">
        <v>31</v>
      </c>
      <c r="B42" s="63" t="s">
        <v>52</v>
      </c>
      <c r="C42" s="84" t="s">
        <v>4</v>
      </c>
      <c r="D42" s="87">
        <v>30</v>
      </c>
      <c r="E42" s="1"/>
      <c r="F42" s="9">
        <f t="shared" si="0"/>
        <v>0</v>
      </c>
      <c r="G42" s="4">
        <v>0.08</v>
      </c>
      <c r="H42" s="53">
        <f t="shared" si="1"/>
        <v>0</v>
      </c>
      <c r="I42" s="55"/>
    </row>
    <row r="43" spans="1:9" s="2" customFormat="1" ht="33" x14ac:dyDescent="0.3">
      <c r="A43" s="54">
        <v>32</v>
      </c>
      <c r="B43" s="63" t="s">
        <v>53</v>
      </c>
      <c r="C43" s="84" t="s">
        <v>4</v>
      </c>
      <c r="D43" s="87">
        <v>25</v>
      </c>
      <c r="E43" s="1"/>
      <c r="F43" s="9">
        <f t="shared" si="0"/>
        <v>0</v>
      </c>
      <c r="G43" s="4">
        <v>0.08</v>
      </c>
      <c r="H43" s="53">
        <f t="shared" si="1"/>
        <v>0</v>
      </c>
      <c r="I43" s="55"/>
    </row>
    <row r="44" spans="1:9" s="2" customFormat="1" ht="34.200000000000003" x14ac:dyDescent="0.3">
      <c r="A44" s="54">
        <v>33</v>
      </c>
      <c r="B44" s="63" t="s">
        <v>58</v>
      </c>
      <c r="C44" s="84" t="s">
        <v>4</v>
      </c>
      <c r="D44" s="87">
        <v>25</v>
      </c>
      <c r="E44" s="1"/>
      <c r="F44" s="9">
        <f t="shared" si="0"/>
        <v>0</v>
      </c>
      <c r="G44" s="4">
        <v>0.08</v>
      </c>
      <c r="H44" s="53">
        <f t="shared" si="1"/>
        <v>0</v>
      </c>
      <c r="I44" s="55"/>
    </row>
    <row r="45" spans="1:9" s="2" customFormat="1" ht="34.200000000000003" x14ac:dyDescent="0.3">
      <c r="A45" s="54">
        <v>34</v>
      </c>
      <c r="B45" s="63" t="s">
        <v>59</v>
      </c>
      <c r="C45" s="84" t="s">
        <v>4</v>
      </c>
      <c r="D45" s="87">
        <v>60</v>
      </c>
      <c r="E45" s="1"/>
      <c r="F45" s="9">
        <f t="shared" si="0"/>
        <v>0</v>
      </c>
      <c r="G45" s="4">
        <v>0.08</v>
      </c>
      <c r="H45" s="53">
        <f t="shared" si="1"/>
        <v>0</v>
      </c>
      <c r="I45" s="55"/>
    </row>
    <row r="46" spans="1:9" s="2" customFormat="1" ht="34.200000000000003" x14ac:dyDescent="0.3">
      <c r="A46" s="54">
        <v>35</v>
      </c>
      <c r="B46" s="63" t="s">
        <v>57</v>
      </c>
      <c r="C46" s="84" t="s">
        <v>4</v>
      </c>
      <c r="D46" s="87">
        <v>50</v>
      </c>
      <c r="E46" s="1"/>
      <c r="F46" s="9">
        <f t="shared" si="0"/>
        <v>0</v>
      </c>
      <c r="G46" s="4">
        <v>0.08</v>
      </c>
      <c r="H46" s="53">
        <f t="shared" si="1"/>
        <v>0</v>
      </c>
      <c r="I46" s="55"/>
    </row>
    <row r="47" spans="1:9" s="2" customFormat="1" ht="33" x14ac:dyDescent="0.3">
      <c r="A47" s="54">
        <v>36</v>
      </c>
      <c r="B47" s="63" t="s">
        <v>35</v>
      </c>
      <c r="C47" s="84" t="s">
        <v>4</v>
      </c>
      <c r="D47" s="87">
        <v>160</v>
      </c>
      <c r="E47" s="1"/>
      <c r="F47" s="9">
        <f t="shared" si="0"/>
        <v>0</v>
      </c>
      <c r="G47" s="4">
        <v>0.08</v>
      </c>
      <c r="H47" s="53">
        <f t="shared" si="1"/>
        <v>0</v>
      </c>
      <c r="I47" s="55"/>
    </row>
    <row r="48" spans="1:9" s="2" customFormat="1" ht="68.400000000000006" x14ac:dyDescent="0.3">
      <c r="A48" s="54">
        <v>37</v>
      </c>
      <c r="B48" s="48" t="s">
        <v>22</v>
      </c>
      <c r="C48" s="84" t="s">
        <v>4</v>
      </c>
      <c r="D48" s="87">
        <v>15</v>
      </c>
      <c r="E48" s="1"/>
      <c r="F48" s="9">
        <f t="shared" si="0"/>
        <v>0</v>
      </c>
      <c r="G48" s="4">
        <v>0.08</v>
      </c>
      <c r="H48" s="53">
        <f t="shared" si="1"/>
        <v>0</v>
      </c>
      <c r="I48" s="55"/>
    </row>
    <row r="49" spans="1:9" s="2" customFormat="1" ht="68.400000000000006" x14ac:dyDescent="0.3">
      <c r="A49" s="54">
        <v>38</v>
      </c>
      <c r="B49" s="48" t="s">
        <v>23</v>
      </c>
      <c r="C49" s="84" t="s">
        <v>4</v>
      </c>
      <c r="D49" s="87">
        <v>15</v>
      </c>
      <c r="E49" s="1"/>
      <c r="F49" s="9">
        <f t="shared" si="0"/>
        <v>0</v>
      </c>
      <c r="G49" s="4">
        <v>0.08</v>
      </c>
      <c r="H49" s="53">
        <f t="shared" si="1"/>
        <v>0</v>
      </c>
      <c r="I49" s="55"/>
    </row>
    <row r="50" spans="1:9" s="2" customFormat="1" ht="68.400000000000006" x14ac:dyDescent="0.3">
      <c r="A50" s="54">
        <v>39</v>
      </c>
      <c r="B50" s="48" t="s">
        <v>24</v>
      </c>
      <c r="C50" s="84" t="s">
        <v>4</v>
      </c>
      <c r="D50" s="87">
        <v>15</v>
      </c>
      <c r="E50" s="1"/>
      <c r="F50" s="9">
        <f t="shared" si="0"/>
        <v>0</v>
      </c>
      <c r="G50" s="4">
        <v>0.08</v>
      </c>
      <c r="H50" s="53">
        <f t="shared" si="1"/>
        <v>0</v>
      </c>
      <c r="I50" s="55"/>
    </row>
    <row r="51" spans="1:9" s="2" customFormat="1" ht="68.400000000000006" x14ac:dyDescent="0.3">
      <c r="A51" s="54">
        <v>40</v>
      </c>
      <c r="B51" s="48" t="s">
        <v>25</v>
      </c>
      <c r="C51" s="84" t="s">
        <v>4</v>
      </c>
      <c r="D51" s="87">
        <v>20</v>
      </c>
      <c r="E51" s="1"/>
      <c r="F51" s="9">
        <f t="shared" si="0"/>
        <v>0</v>
      </c>
      <c r="G51" s="4">
        <v>0.08</v>
      </c>
      <c r="H51" s="53">
        <f t="shared" si="1"/>
        <v>0</v>
      </c>
      <c r="I51" s="55"/>
    </row>
    <row r="52" spans="1:9" s="2" customFormat="1" ht="68.400000000000006" x14ac:dyDescent="0.3">
      <c r="A52" s="54">
        <v>41</v>
      </c>
      <c r="B52" s="48" t="s">
        <v>26</v>
      </c>
      <c r="C52" s="84" t="s">
        <v>4</v>
      </c>
      <c r="D52" s="87">
        <v>10</v>
      </c>
      <c r="E52" s="1"/>
      <c r="F52" s="9">
        <f t="shared" si="0"/>
        <v>0</v>
      </c>
      <c r="G52" s="4">
        <v>0.08</v>
      </c>
      <c r="H52" s="53">
        <f t="shared" si="1"/>
        <v>0</v>
      </c>
      <c r="I52" s="55"/>
    </row>
    <row r="53" spans="1:9" s="2" customFormat="1" ht="68.400000000000006" x14ac:dyDescent="0.3">
      <c r="A53" s="54">
        <v>42</v>
      </c>
      <c r="B53" s="48" t="s">
        <v>27</v>
      </c>
      <c r="C53" s="84" t="s">
        <v>4</v>
      </c>
      <c r="D53" s="87">
        <v>15</v>
      </c>
      <c r="E53" s="1"/>
      <c r="F53" s="9">
        <f t="shared" si="0"/>
        <v>0</v>
      </c>
      <c r="G53" s="4">
        <v>0.08</v>
      </c>
      <c r="H53" s="53">
        <f t="shared" si="1"/>
        <v>0</v>
      </c>
      <c r="I53" s="55"/>
    </row>
    <row r="54" spans="1:9" s="2" customFormat="1" ht="68.400000000000006" x14ac:dyDescent="0.3">
      <c r="A54" s="54">
        <v>43</v>
      </c>
      <c r="B54" s="48" t="s">
        <v>28</v>
      </c>
      <c r="C54" s="84" t="s">
        <v>4</v>
      </c>
      <c r="D54" s="87">
        <v>30</v>
      </c>
      <c r="E54" s="1"/>
      <c r="F54" s="9">
        <f t="shared" si="0"/>
        <v>0</v>
      </c>
      <c r="G54" s="4">
        <v>0.08</v>
      </c>
      <c r="H54" s="53">
        <f t="shared" si="1"/>
        <v>0</v>
      </c>
      <c r="I54" s="55"/>
    </row>
    <row r="55" spans="1:9" s="2" customFormat="1" ht="68.400000000000006" x14ac:dyDescent="0.3">
      <c r="A55" s="54">
        <v>44</v>
      </c>
      <c r="B55" s="48" t="s">
        <v>29</v>
      </c>
      <c r="C55" s="84" t="s">
        <v>4</v>
      </c>
      <c r="D55" s="87">
        <v>30</v>
      </c>
      <c r="E55" s="1"/>
      <c r="F55" s="9">
        <f t="shared" si="0"/>
        <v>0</v>
      </c>
      <c r="G55" s="4">
        <v>0.08</v>
      </c>
      <c r="H55" s="53">
        <f t="shared" si="1"/>
        <v>0</v>
      </c>
      <c r="I55" s="55"/>
    </row>
    <row r="56" spans="1:9" s="2" customFormat="1" ht="68.400000000000006" x14ac:dyDescent="0.3">
      <c r="A56" s="54">
        <v>45</v>
      </c>
      <c r="B56" s="48" t="s">
        <v>30</v>
      </c>
      <c r="C56" s="84" t="s">
        <v>4</v>
      </c>
      <c r="D56" s="87">
        <v>100</v>
      </c>
      <c r="E56" s="1"/>
      <c r="F56" s="9">
        <f t="shared" si="0"/>
        <v>0</v>
      </c>
      <c r="G56" s="4">
        <v>0.08</v>
      </c>
      <c r="H56" s="53">
        <f t="shared" si="1"/>
        <v>0</v>
      </c>
      <c r="I56" s="55"/>
    </row>
    <row r="57" spans="1:9" s="2" customFormat="1" ht="68.400000000000006" x14ac:dyDescent="0.3">
      <c r="A57" s="54">
        <v>46</v>
      </c>
      <c r="B57" s="48" t="s">
        <v>31</v>
      </c>
      <c r="C57" s="84" t="s">
        <v>4</v>
      </c>
      <c r="D57" s="87">
        <v>120</v>
      </c>
      <c r="E57" s="1"/>
      <c r="F57" s="9">
        <f t="shared" si="0"/>
        <v>0</v>
      </c>
      <c r="G57" s="4">
        <v>0.08</v>
      </c>
      <c r="H57" s="53">
        <f t="shared" si="1"/>
        <v>0</v>
      </c>
      <c r="I57" s="55"/>
    </row>
    <row r="58" spans="1:9" s="2" customFormat="1" ht="68.400000000000006" x14ac:dyDescent="0.3">
      <c r="A58" s="54">
        <v>47</v>
      </c>
      <c r="B58" s="48" t="s">
        <v>32</v>
      </c>
      <c r="C58" s="84" t="s">
        <v>4</v>
      </c>
      <c r="D58" s="87">
        <v>60</v>
      </c>
      <c r="E58" s="1"/>
      <c r="F58" s="9">
        <f t="shared" si="0"/>
        <v>0</v>
      </c>
      <c r="G58" s="4">
        <v>0.08</v>
      </c>
      <c r="H58" s="53">
        <f t="shared" si="1"/>
        <v>0</v>
      </c>
      <c r="I58" s="55"/>
    </row>
    <row r="59" spans="1:9" s="2" customFormat="1" ht="68.400000000000006" x14ac:dyDescent="0.3">
      <c r="A59" s="54">
        <v>48</v>
      </c>
      <c r="B59" s="48" t="s">
        <v>33</v>
      </c>
      <c r="C59" s="84" t="s">
        <v>4</v>
      </c>
      <c r="D59" s="87">
        <v>40</v>
      </c>
      <c r="E59" s="1"/>
      <c r="F59" s="9">
        <f t="shared" si="0"/>
        <v>0</v>
      </c>
      <c r="G59" s="4">
        <v>0.08</v>
      </c>
      <c r="H59" s="53">
        <f t="shared" si="1"/>
        <v>0</v>
      </c>
      <c r="I59" s="55"/>
    </row>
    <row r="60" spans="1:9" s="2" customFormat="1" ht="68.400000000000006" x14ac:dyDescent="0.3">
      <c r="A60" s="54">
        <v>49</v>
      </c>
      <c r="B60" s="63" t="s">
        <v>64</v>
      </c>
      <c r="C60" s="83" t="s">
        <v>4</v>
      </c>
      <c r="D60" s="87">
        <v>20</v>
      </c>
      <c r="E60" s="1"/>
      <c r="F60" s="9">
        <f t="shared" si="0"/>
        <v>0</v>
      </c>
      <c r="G60" s="4">
        <v>0.08</v>
      </c>
      <c r="H60" s="53">
        <f t="shared" si="1"/>
        <v>0</v>
      </c>
      <c r="I60" s="55"/>
    </row>
    <row r="61" spans="1:9" s="2" customFormat="1" ht="68.400000000000006" x14ac:dyDescent="0.3">
      <c r="A61" s="54">
        <v>50</v>
      </c>
      <c r="B61" s="63" t="s">
        <v>65</v>
      </c>
      <c r="C61" s="83" t="s">
        <v>4</v>
      </c>
      <c r="D61" s="87">
        <v>25</v>
      </c>
      <c r="E61" s="1"/>
      <c r="F61" s="9">
        <f t="shared" si="0"/>
        <v>0</v>
      </c>
      <c r="G61" s="4">
        <v>0.08</v>
      </c>
      <c r="H61" s="53">
        <f t="shared" si="1"/>
        <v>0</v>
      </c>
      <c r="I61" s="55"/>
    </row>
    <row r="62" spans="1:9" s="2" customFormat="1" ht="68.400000000000006" x14ac:dyDescent="0.3">
      <c r="A62" s="54">
        <v>51</v>
      </c>
      <c r="B62" s="63" t="s">
        <v>66</v>
      </c>
      <c r="C62" s="83" t="s">
        <v>4</v>
      </c>
      <c r="D62" s="87">
        <v>25</v>
      </c>
      <c r="E62" s="1"/>
      <c r="F62" s="9">
        <f t="shared" si="0"/>
        <v>0</v>
      </c>
      <c r="G62" s="4">
        <v>0.08</v>
      </c>
      <c r="H62" s="53">
        <f t="shared" si="1"/>
        <v>0</v>
      </c>
      <c r="I62" s="55"/>
    </row>
    <row r="63" spans="1:9" s="2" customFormat="1" ht="68.400000000000006" x14ac:dyDescent="0.3">
      <c r="A63" s="54">
        <v>52</v>
      </c>
      <c r="B63" s="63" t="s">
        <v>67</v>
      </c>
      <c r="C63" s="83" t="s">
        <v>4</v>
      </c>
      <c r="D63" s="87">
        <v>20</v>
      </c>
      <c r="E63" s="1"/>
      <c r="F63" s="9">
        <f t="shared" si="0"/>
        <v>0</v>
      </c>
      <c r="G63" s="4">
        <v>0.08</v>
      </c>
      <c r="H63" s="53">
        <f t="shared" si="1"/>
        <v>0</v>
      </c>
      <c r="I63" s="55"/>
    </row>
    <row r="64" spans="1:9" s="2" customFormat="1" ht="68.400000000000006" x14ac:dyDescent="0.3">
      <c r="A64" s="54">
        <v>53</v>
      </c>
      <c r="B64" s="63" t="s">
        <v>68</v>
      </c>
      <c r="C64" s="83" t="s">
        <v>4</v>
      </c>
      <c r="D64" s="87">
        <v>25</v>
      </c>
      <c r="E64" s="1"/>
      <c r="F64" s="9">
        <f t="shared" si="0"/>
        <v>0</v>
      </c>
      <c r="G64" s="4">
        <v>0.08</v>
      </c>
      <c r="H64" s="53">
        <f t="shared" si="1"/>
        <v>0</v>
      </c>
      <c r="I64" s="55"/>
    </row>
    <row r="65" spans="1:10" s="2" customFormat="1" ht="68.400000000000006" x14ac:dyDescent="0.3">
      <c r="A65" s="54">
        <v>54</v>
      </c>
      <c r="B65" s="63" t="s">
        <v>69</v>
      </c>
      <c r="C65" s="83" t="s">
        <v>4</v>
      </c>
      <c r="D65" s="87">
        <v>50</v>
      </c>
      <c r="E65" s="1"/>
      <c r="F65" s="9">
        <f t="shared" si="0"/>
        <v>0</v>
      </c>
      <c r="G65" s="4">
        <v>0.08</v>
      </c>
      <c r="H65" s="53">
        <f t="shared" si="1"/>
        <v>0</v>
      </c>
      <c r="I65" s="55"/>
    </row>
    <row r="66" spans="1:10" s="2" customFormat="1" ht="68.400000000000006" x14ac:dyDescent="0.3">
      <c r="A66" s="54">
        <v>55</v>
      </c>
      <c r="B66" s="63" t="s">
        <v>70</v>
      </c>
      <c r="C66" s="83" t="s">
        <v>4</v>
      </c>
      <c r="D66" s="87">
        <v>20</v>
      </c>
      <c r="E66" s="1"/>
      <c r="F66" s="9">
        <f t="shared" si="0"/>
        <v>0</v>
      </c>
      <c r="G66" s="4">
        <v>0.08</v>
      </c>
      <c r="H66" s="53">
        <f t="shared" si="1"/>
        <v>0</v>
      </c>
      <c r="I66" s="55"/>
    </row>
    <row r="67" spans="1:10" s="2" customFormat="1" ht="34.200000000000003" x14ac:dyDescent="0.3">
      <c r="A67" s="54">
        <v>56</v>
      </c>
      <c r="B67" s="79" t="s">
        <v>51</v>
      </c>
      <c r="C67" s="83" t="s">
        <v>4</v>
      </c>
      <c r="D67" s="87">
        <v>120</v>
      </c>
      <c r="E67" s="1"/>
      <c r="F67" s="9">
        <f t="shared" si="0"/>
        <v>0</v>
      </c>
      <c r="G67" s="4">
        <v>0.08</v>
      </c>
      <c r="H67" s="53">
        <f t="shared" si="1"/>
        <v>0</v>
      </c>
      <c r="I67" s="55"/>
    </row>
    <row r="68" spans="1:10" s="2" customFormat="1" ht="68.400000000000006" x14ac:dyDescent="0.3">
      <c r="A68" s="54">
        <v>57</v>
      </c>
      <c r="B68" s="48" t="s">
        <v>11</v>
      </c>
      <c r="C68" s="83" t="s">
        <v>4</v>
      </c>
      <c r="D68" s="87">
        <v>10</v>
      </c>
      <c r="E68" s="1"/>
      <c r="F68" s="9">
        <f t="shared" si="0"/>
        <v>0</v>
      </c>
      <c r="G68" s="4">
        <v>0.08</v>
      </c>
      <c r="H68" s="53">
        <f t="shared" si="1"/>
        <v>0</v>
      </c>
      <c r="I68" s="55"/>
    </row>
    <row r="69" spans="1:10" s="2" customFormat="1" ht="45.6" x14ac:dyDescent="0.3">
      <c r="A69" s="54">
        <v>58</v>
      </c>
      <c r="B69" s="48" t="s">
        <v>54</v>
      </c>
      <c r="C69" s="83" t="s">
        <v>4</v>
      </c>
      <c r="D69" s="87">
        <v>30</v>
      </c>
      <c r="E69" s="1"/>
      <c r="F69" s="9">
        <f t="shared" si="0"/>
        <v>0</v>
      </c>
      <c r="G69" s="4">
        <v>0.08</v>
      </c>
      <c r="H69" s="53">
        <f t="shared" si="1"/>
        <v>0</v>
      </c>
      <c r="I69" s="55"/>
    </row>
    <row r="70" spans="1:10" s="2" customFormat="1" ht="45.6" x14ac:dyDescent="0.3">
      <c r="A70" s="54">
        <v>59</v>
      </c>
      <c r="B70" s="48" t="s">
        <v>55</v>
      </c>
      <c r="C70" s="83" t="s">
        <v>4</v>
      </c>
      <c r="D70" s="87">
        <v>30</v>
      </c>
      <c r="E70" s="1"/>
      <c r="F70" s="9">
        <f t="shared" si="0"/>
        <v>0</v>
      </c>
      <c r="G70" s="4">
        <v>0.08</v>
      </c>
      <c r="H70" s="53">
        <f t="shared" si="1"/>
        <v>0</v>
      </c>
      <c r="I70" s="55"/>
    </row>
    <row r="71" spans="1:10" s="2" customFormat="1" ht="45.6" x14ac:dyDescent="0.3">
      <c r="A71" s="54">
        <v>60</v>
      </c>
      <c r="B71" s="48" t="s">
        <v>56</v>
      </c>
      <c r="C71" s="83" t="s">
        <v>4</v>
      </c>
      <c r="D71" s="87">
        <v>30</v>
      </c>
      <c r="E71" s="1"/>
      <c r="F71" s="9">
        <f t="shared" si="0"/>
        <v>0</v>
      </c>
      <c r="G71" s="4">
        <v>0.08</v>
      </c>
      <c r="H71" s="53">
        <f t="shared" si="1"/>
        <v>0</v>
      </c>
      <c r="I71" s="55"/>
    </row>
    <row r="72" spans="1:10" s="2" customFormat="1" ht="136.80000000000001" x14ac:dyDescent="0.3">
      <c r="A72" s="54">
        <v>61</v>
      </c>
      <c r="B72" s="48" t="s">
        <v>110</v>
      </c>
      <c r="C72" s="83" t="s">
        <v>4</v>
      </c>
      <c r="D72" s="87">
        <v>120</v>
      </c>
      <c r="E72" s="1"/>
      <c r="F72" s="9">
        <f t="shared" si="0"/>
        <v>0</v>
      </c>
      <c r="G72" s="4">
        <v>0.08</v>
      </c>
      <c r="H72" s="53">
        <f t="shared" si="1"/>
        <v>0</v>
      </c>
      <c r="I72" s="55"/>
    </row>
    <row r="73" spans="1:10" s="2" customFormat="1" ht="125.4" x14ac:dyDescent="0.3">
      <c r="A73" s="54">
        <v>62</v>
      </c>
      <c r="B73" s="48" t="s">
        <v>111</v>
      </c>
      <c r="C73" s="83" t="s">
        <v>4</v>
      </c>
      <c r="D73" s="87">
        <v>120</v>
      </c>
      <c r="E73" s="1"/>
      <c r="F73" s="9">
        <f t="shared" si="0"/>
        <v>0</v>
      </c>
      <c r="G73" s="4">
        <v>0.08</v>
      </c>
      <c r="H73" s="53">
        <f t="shared" si="1"/>
        <v>0</v>
      </c>
      <c r="I73" s="55"/>
    </row>
    <row r="74" spans="1:10" s="16" customFormat="1" ht="16.2" thickBot="1" x14ac:dyDescent="0.35">
      <c r="A74" s="100" t="s">
        <v>78</v>
      </c>
      <c r="B74" s="101"/>
      <c r="C74" s="101"/>
      <c r="D74" s="101"/>
      <c r="E74" s="102"/>
      <c r="F74" s="50">
        <f>SUM(F12:F73)</f>
        <v>0</v>
      </c>
      <c r="G74" s="51"/>
      <c r="H74" s="50">
        <f>SUM(H12:H73)</f>
        <v>0</v>
      </c>
    </row>
    <row r="75" spans="1:10" s="16" customFormat="1" ht="15.6" x14ac:dyDescent="0.3">
      <c r="A75" s="32"/>
      <c r="B75" s="32"/>
      <c r="C75" s="81"/>
      <c r="D75" s="88"/>
      <c r="E75" s="32"/>
      <c r="F75" s="33"/>
      <c r="G75" s="34"/>
      <c r="H75" s="33"/>
    </row>
    <row r="77" spans="1:10" x14ac:dyDescent="0.3">
      <c r="H77" s="97" t="s">
        <v>92</v>
      </c>
      <c r="I77" s="97"/>
      <c r="J77" s="44"/>
    </row>
    <row r="78" spans="1:10" x14ac:dyDescent="0.3">
      <c r="H78" s="97" t="s">
        <v>91</v>
      </c>
      <c r="I78" s="97"/>
      <c r="J78" s="44"/>
    </row>
  </sheetData>
  <mergeCells count="6">
    <mergeCell ref="A8:I8"/>
    <mergeCell ref="A9:I9"/>
    <mergeCell ref="A10:I10"/>
    <mergeCell ref="A74:E74"/>
    <mergeCell ref="H77:I77"/>
    <mergeCell ref="H78:I7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Zadanie Nr 1 z KOREKTĄ</vt:lpstr>
      <vt:lpstr>Zadanie Nr 4  z KOREKTĄ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</dc:creator>
  <cp:lastModifiedBy>Joanna Pęczalska</cp:lastModifiedBy>
  <cp:lastPrinted>2026-02-13T10:01:40Z</cp:lastPrinted>
  <dcterms:created xsi:type="dcterms:W3CDTF">2022-01-12T08:41:30Z</dcterms:created>
  <dcterms:modified xsi:type="dcterms:W3CDTF">2026-02-18T09:47:54Z</dcterms:modified>
</cp:coreProperties>
</file>